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LAN DE PROYECTO\Documentos libro\Libro\Apendices\New\"/>
    </mc:Choice>
  </mc:AlternateContent>
  <xr:revisionPtr revIDLastSave="0" documentId="8_{68C7D947-22AB-460D-BA69-81C719E2E4AB}" xr6:coauthVersionLast="47" xr6:coauthVersionMax="47" xr10:uidLastSave="{00000000-0000-0000-0000-000000000000}"/>
  <bookViews>
    <workbookView xWindow="-120" yWindow="-120" windowWidth="29040" windowHeight="15720" xr2:uid="{6AC806E0-D804-420C-9170-4B5A83C38AB0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" i="2" l="1"/>
  <c r="AH4" i="2"/>
  <c r="AJ4" i="2"/>
  <c r="AL4" i="2"/>
  <c r="AN4" i="2" s="1"/>
  <c r="AF6" i="2"/>
  <c r="AH6" i="2"/>
  <c r="AJ6" i="2"/>
  <c r="AF8" i="2"/>
  <c r="AH8" i="2"/>
  <c r="AJ8" i="2"/>
  <c r="AF10" i="2"/>
  <c r="AH10" i="2"/>
  <c r="AJ10" i="2"/>
  <c r="AL8" i="2" s="1"/>
  <c r="AF12" i="2"/>
  <c r="AH12" i="2"/>
  <c r="AJ12" i="2"/>
  <c r="AL12" i="2"/>
  <c r="AF14" i="2"/>
  <c r="AH14" i="2"/>
  <c r="AJ14" i="2"/>
  <c r="AL14" i="2"/>
  <c r="AN14" i="2" s="1"/>
  <c r="AF16" i="2"/>
  <c r="AH16" i="2"/>
  <c r="AJ16" i="2"/>
  <c r="AF18" i="2"/>
  <c r="AH18" i="2"/>
  <c r="AJ18" i="2"/>
  <c r="AL18" i="2"/>
  <c r="AF20" i="2"/>
  <c r="AH20" i="2"/>
  <c r="AJ20" i="2"/>
  <c r="AF22" i="2"/>
  <c r="AH22" i="2"/>
  <c r="AJ22" i="2"/>
  <c r="AF24" i="2"/>
  <c r="AH24" i="2"/>
  <c r="AJ24" i="2"/>
  <c r="AF26" i="2"/>
  <c r="AH26" i="2"/>
  <c r="AJ26" i="2"/>
  <c r="AL26" i="2"/>
  <c r="AF28" i="2"/>
  <c r="AH28" i="2"/>
  <c r="AJ28" i="2"/>
  <c r="AF30" i="2"/>
  <c r="AH30" i="2"/>
  <c r="AJ30" i="2"/>
  <c r="AF32" i="2"/>
  <c r="AH32" i="2"/>
  <c r="AJ32" i="2"/>
  <c r="AL32" i="2"/>
  <c r="AF34" i="2"/>
  <c r="AH34" i="2"/>
  <c r="AJ34" i="2"/>
  <c r="AF36" i="2"/>
  <c r="AH36" i="2"/>
  <c r="AJ36" i="2"/>
  <c r="AL36" i="2"/>
  <c r="AF38" i="2"/>
  <c r="AH38" i="2"/>
  <c r="AJ38" i="2"/>
  <c r="AL38" i="2" s="1"/>
  <c r="AF40" i="2"/>
  <c r="AH40" i="2"/>
  <c r="AJ40" i="2"/>
  <c r="D42" i="2"/>
  <c r="AF42" i="2" s="1"/>
  <c r="F42" i="2"/>
  <c r="H42" i="2"/>
  <c r="J42" i="2"/>
  <c r="L42" i="2"/>
  <c r="N42" i="2"/>
  <c r="P42" i="2"/>
  <c r="R42" i="2"/>
  <c r="T42" i="2"/>
  <c r="V42" i="2"/>
  <c r="X42" i="2"/>
  <c r="Z42" i="2"/>
  <c r="AB42" i="2"/>
  <c r="AD42" i="2"/>
  <c r="D43" i="2"/>
  <c r="AH43" i="2" s="1"/>
  <c r="F43" i="2"/>
  <c r="H43" i="2"/>
  <c r="J43" i="2"/>
  <c r="L43" i="2"/>
  <c r="N43" i="2"/>
  <c r="P43" i="2"/>
  <c r="R43" i="2"/>
  <c r="T43" i="2"/>
  <c r="V43" i="2"/>
  <c r="X43" i="2"/>
  <c r="Z43" i="2"/>
  <c r="AB43" i="2"/>
  <c r="AD43" i="2"/>
  <c r="D44" i="2"/>
  <c r="AJ44" i="2" s="1"/>
  <c r="F44" i="2"/>
  <c r="H44" i="2"/>
  <c r="J44" i="2"/>
  <c r="L44" i="2"/>
  <c r="N44" i="2"/>
  <c r="P44" i="2"/>
  <c r="R44" i="2"/>
  <c r="T44" i="2"/>
  <c r="V44" i="2"/>
  <c r="X44" i="2"/>
  <c r="Z44" i="2"/>
  <c r="AB44" i="2"/>
  <c r="AD44" i="2"/>
  <c r="AN26" i="2" l="1"/>
  <c r="AP4" i="2" s="1"/>
</calcChain>
</file>

<file path=xl/sharedStrings.xml><?xml version="1.0" encoding="utf-8"?>
<sst xmlns="http://schemas.openxmlformats.org/spreadsheetml/2006/main" count="56" uniqueCount="56">
  <si>
    <t>Promedios aritméticos</t>
  </si>
  <si>
    <t>Promedios negativos</t>
  </si>
  <si>
    <t>Promedios positivos</t>
  </si>
  <si>
    <t>Salud y seguridad</t>
  </si>
  <si>
    <t>Empleo</t>
  </si>
  <si>
    <t>Aspectos culturales</t>
  </si>
  <si>
    <t>Vistas escénicas</t>
  </si>
  <si>
    <t>Int estético y humano</t>
  </si>
  <si>
    <t>Natación / Zona de baño</t>
  </si>
  <si>
    <t>Navegación por placer</t>
  </si>
  <si>
    <t>Recreativos</t>
  </si>
  <si>
    <t>Espacios abiertos</t>
  </si>
  <si>
    <t>Zonas comerciales</t>
  </si>
  <si>
    <t>Zonas residenciales</t>
  </si>
  <si>
    <t>Uso del territorio</t>
  </si>
  <si>
    <t>FACTORES CULTURALES</t>
  </si>
  <si>
    <t>Insectos</t>
  </si>
  <si>
    <t>Peces</t>
  </si>
  <si>
    <t>Anfibios - ranas</t>
  </si>
  <si>
    <t>Aves</t>
  </si>
  <si>
    <t>Fauna</t>
  </si>
  <si>
    <t>Arbustos</t>
  </si>
  <si>
    <t>Árboles</t>
  </si>
  <si>
    <t>Flora</t>
  </si>
  <si>
    <t>CONDICIONES BIOLÓGICAS</t>
  </si>
  <si>
    <t>Calidad del aire</t>
  </si>
  <si>
    <t>Atmósfera</t>
  </si>
  <si>
    <t>Subterraneas</t>
  </si>
  <si>
    <t>Superficiales</t>
  </si>
  <si>
    <t>Agua</t>
  </si>
  <si>
    <t>Forma del terreno</t>
  </si>
  <si>
    <t>Suelos</t>
  </si>
  <si>
    <t>Tierra</t>
  </si>
  <si>
    <t>CARACTERÍSTICAS FÍSICO-QUÍMICAS</t>
  </si>
  <si>
    <t>Uso de tecnologías sostenibles</t>
  </si>
  <si>
    <t>Degradación del suelo</t>
  </si>
  <si>
    <t>Contaminación acústica</t>
  </si>
  <si>
    <t>Generación de olores</t>
  </si>
  <si>
    <t>Programas de compensación</t>
  </si>
  <si>
    <t>Gestión de derrames</t>
  </si>
  <si>
    <t>Almacenamiento de líquidos</t>
  </si>
  <si>
    <t>Transporte de sustancias peligrosas</t>
  </si>
  <si>
    <t>Comsumo de energía</t>
  </si>
  <si>
    <t>Carga y descarga de vehículos</t>
  </si>
  <si>
    <t>Mantenimiento de vehículos</t>
  </si>
  <si>
    <t>Gestión de residuos peligrosos</t>
  </si>
  <si>
    <t>Consumo de combustibles fósiles</t>
  </si>
  <si>
    <t>Uso de flotas de transporte</t>
  </si>
  <si>
    <t>Factores ambientales</t>
  </si>
  <si>
    <t>Impacto total del proyecto</t>
  </si>
  <si>
    <t>Impacto por componente</t>
  </si>
  <si>
    <t>Impacto por subcomponente</t>
  </si>
  <si>
    <t>Promedio aritmético</t>
  </si>
  <si>
    <t>Promedio negativos</t>
  </si>
  <si>
    <t>Promedio positivos</t>
  </si>
  <si>
    <t>Acciones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</si>
</sst>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3" borderId="6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textRotation="90" wrapText="1"/>
    </xf>
    <xf numFmtId="0" fontId="1" fillId="5" borderId="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left" vertical="center"/>
    </xf>
    <xf numFmtId="0" fontId="1" fillId="5" borderId="16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7" borderId="6" xfId="0" applyFont="1" applyFill="1" applyBorder="1" applyAlignment="1">
      <alignment horizontal="left" vertical="center"/>
    </xf>
    <xf numFmtId="0" fontId="1" fillId="8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 vertical="center"/>
    </xf>
    <xf numFmtId="0" fontId="1" fillId="8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1" fillId="9" borderId="1" xfId="0" applyFont="1" applyFill="1" applyBorder="1" applyAlignment="1">
      <alignment horizontal="center" textRotation="90" wrapText="1"/>
    </xf>
    <xf numFmtId="0" fontId="1" fillId="9" borderId="3" xfId="0" applyFont="1" applyFill="1" applyBorder="1" applyAlignment="1">
      <alignment horizontal="center" textRotation="90" wrapText="1"/>
    </xf>
    <xf numFmtId="0" fontId="1" fillId="10" borderId="1" xfId="0" applyFont="1" applyFill="1" applyBorder="1" applyAlignment="1">
      <alignment horizontal="center" textRotation="90" wrapText="1"/>
    </xf>
    <xf numFmtId="0" fontId="1" fillId="10" borderId="3" xfId="0" applyFont="1" applyFill="1" applyBorder="1" applyAlignment="1">
      <alignment horizontal="center" textRotation="90" wrapText="1"/>
    </xf>
    <xf numFmtId="0" fontId="1" fillId="11" borderId="1" xfId="0" applyFont="1" applyFill="1" applyBorder="1" applyAlignment="1">
      <alignment horizontal="center" textRotation="90" wrapText="1"/>
    </xf>
    <xf numFmtId="0" fontId="1" fillId="11" borderId="3" xfId="0" applyFont="1" applyFill="1" applyBorder="1" applyAlignment="1">
      <alignment horizontal="center" textRotation="90" wrapText="1"/>
    </xf>
    <xf numFmtId="0" fontId="1" fillId="12" borderId="1" xfId="0" applyFont="1" applyFill="1" applyBorder="1" applyAlignment="1">
      <alignment horizontal="center" textRotation="90" wrapText="1"/>
    </xf>
    <xf numFmtId="0" fontId="1" fillId="12" borderId="3" xfId="0" applyFont="1" applyFill="1" applyBorder="1" applyAlignment="1">
      <alignment horizontal="center" textRotation="90" wrapText="1"/>
    </xf>
    <xf numFmtId="0" fontId="1" fillId="13" borderId="1" xfId="0" applyFont="1" applyFill="1" applyBorder="1" applyAlignment="1">
      <alignment horizontal="center" textRotation="90" wrapText="1"/>
    </xf>
    <xf numFmtId="0" fontId="1" fillId="13" borderId="3" xfId="0" applyFont="1" applyFill="1" applyBorder="1" applyAlignment="1">
      <alignment horizontal="center" textRotation="90" wrapText="1"/>
    </xf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 applyAlignment="1">
      <alignment vertical="center"/>
    </xf>
    <xf numFmtId="0" fontId="2" fillId="0" borderId="7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8" xfId="0" applyFont="1" applyBorder="1"/>
    <xf numFmtId="0" fontId="2" fillId="0" borderId="9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1" fillId="0" borderId="11" xfId="0" applyFont="1" applyBorder="1"/>
    <xf numFmtId="0" fontId="2" fillId="14" borderId="13" xfId="0" applyFont="1" applyFill="1" applyBorder="1" applyAlignment="1">
      <alignment horizontal="center" vertical="center" textRotation="90" wrapText="1"/>
    </xf>
    <xf numFmtId="0" fontId="2" fillId="14" borderId="15" xfId="0" applyFont="1" applyFill="1" applyBorder="1" applyAlignment="1">
      <alignment horizontal="center" vertical="center" textRotation="90" wrapText="1"/>
    </xf>
    <xf numFmtId="0" fontId="2" fillId="15" borderId="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13093</xdr:colOff>
      <xdr:row>0</xdr:row>
      <xdr:rowOff>6546</xdr:rowOff>
    </xdr:from>
    <xdr:to>
      <xdr:col>3</xdr:col>
      <xdr:colOff>6546</xdr:colOff>
      <xdr:row>3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5905A21C-9860-4AF1-8F97-624E477EA3B3}"/>
            </a:ext>
          </a:extLst>
        </xdr:cNvPr>
        <xdr:cNvCxnSpPr/>
      </xdr:nvCxnSpPr>
      <xdr:spPr>
        <a:xfrm>
          <a:off x="13093" y="6546"/>
          <a:ext cx="622103" cy="56495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4A1E-CB2E-4015-8DD1-B64D684BD487}">
  <dimension ref="A1:AQ44"/>
  <sheetViews>
    <sheetView showGridLines="0" tabSelected="1" zoomScale="110" zoomScaleNormal="110" workbookViewId="0">
      <selection activeCell="A14" sqref="A14:A25"/>
    </sheetView>
  </sheetViews>
  <sheetFormatPr baseColWidth="10" defaultColWidth="3.140625" defaultRowHeight="12" x14ac:dyDescent="0.2"/>
  <cols>
    <col min="1" max="1" width="6.42578125" style="1" customWidth="1"/>
    <col min="2" max="2" width="10.5703125" style="1" customWidth="1"/>
    <col min="3" max="3" width="21.85546875" style="1" customWidth="1"/>
    <col min="4" max="43" width="3.42578125" style="1" customWidth="1"/>
    <col min="44" max="16384" width="3.140625" style="1"/>
  </cols>
  <sheetData>
    <row r="1" spans="1:43" ht="12" customHeight="1" x14ac:dyDescent="0.2">
      <c r="A1" s="76"/>
      <c r="B1" s="75" t="s">
        <v>55</v>
      </c>
      <c r="D1" s="74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2"/>
      <c r="AF1" s="71" t="s">
        <v>54</v>
      </c>
      <c r="AG1" s="69"/>
      <c r="AH1" s="70" t="s">
        <v>53</v>
      </c>
      <c r="AI1" s="69"/>
      <c r="AJ1" s="70" t="s">
        <v>52</v>
      </c>
      <c r="AK1" s="69"/>
      <c r="AL1" s="70" t="s">
        <v>51</v>
      </c>
      <c r="AM1" s="69"/>
      <c r="AN1" s="70" t="s">
        <v>50</v>
      </c>
      <c r="AO1" s="69"/>
      <c r="AP1" s="70" t="s">
        <v>49</v>
      </c>
      <c r="AQ1" s="69"/>
    </row>
    <row r="2" spans="1:43" ht="12" customHeight="1" x14ac:dyDescent="0.2">
      <c r="A2" s="68"/>
      <c r="D2" s="67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5"/>
      <c r="AF2" s="64"/>
      <c r="AG2" s="62"/>
      <c r="AH2" s="63"/>
      <c r="AI2" s="62"/>
      <c r="AJ2" s="63"/>
      <c r="AK2" s="62"/>
      <c r="AL2" s="63"/>
      <c r="AM2" s="62"/>
      <c r="AN2" s="63"/>
      <c r="AO2" s="62"/>
      <c r="AP2" s="63"/>
      <c r="AQ2" s="62"/>
    </row>
    <row r="3" spans="1:43" ht="75.95" customHeight="1" x14ac:dyDescent="0.2">
      <c r="A3" s="61" t="s">
        <v>48</v>
      </c>
      <c r="B3" s="60"/>
      <c r="C3" s="59"/>
      <c r="D3" s="58" t="s">
        <v>47</v>
      </c>
      <c r="E3" s="57"/>
      <c r="F3" s="58" t="s">
        <v>46</v>
      </c>
      <c r="G3" s="57"/>
      <c r="H3" s="58" t="s">
        <v>45</v>
      </c>
      <c r="I3" s="57"/>
      <c r="J3" s="56" t="s">
        <v>44</v>
      </c>
      <c r="K3" s="55"/>
      <c r="L3" s="56" t="s">
        <v>43</v>
      </c>
      <c r="M3" s="55"/>
      <c r="N3" s="56" t="s">
        <v>42</v>
      </c>
      <c r="O3" s="55"/>
      <c r="P3" s="54" t="s">
        <v>41</v>
      </c>
      <c r="Q3" s="53"/>
      <c r="R3" s="54" t="s">
        <v>40</v>
      </c>
      <c r="S3" s="53"/>
      <c r="T3" s="54" t="s">
        <v>39</v>
      </c>
      <c r="U3" s="53"/>
      <c r="V3" s="52" t="s">
        <v>38</v>
      </c>
      <c r="W3" s="51"/>
      <c r="X3" s="52" t="s">
        <v>37</v>
      </c>
      <c r="Y3" s="51"/>
      <c r="Z3" s="52" t="s">
        <v>36</v>
      </c>
      <c r="AA3" s="51"/>
      <c r="AB3" s="50" t="s">
        <v>35</v>
      </c>
      <c r="AC3" s="49"/>
      <c r="AD3" s="50" t="s">
        <v>34</v>
      </c>
      <c r="AE3" s="49"/>
      <c r="AF3" s="48"/>
      <c r="AG3" s="47"/>
      <c r="AH3" s="48"/>
      <c r="AI3" s="47"/>
      <c r="AJ3" s="48"/>
      <c r="AK3" s="47"/>
      <c r="AL3" s="48"/>
      <c r="AM3" s="47"/>
      <c r="AN3" s="48"/>
      <c r="AO3" s="47"/>
      <c r="AP3" s="48"/>
      <c r="AQ3" s="47"/>
    </row>
    <row r="4" spans="1:43" s="39" customFormat="1" ht="11.1" customHeight="1" x14ac:dyDescent="0.25">
      <c r="A4" s="77" t="s">
        <v>33</v>
      </c>
      <c r="B4" s="46" t="s">
        <v>32</v>
      </c>
      <c r="C4" s="45" t="s">
        <v>31</v>
      </c>
      <c r="D4" s="29">
        <v>-1</v>
      </c>
      <c r="E4" s="28"/>
      <c r="F4" s="29"/>
      <c r="G4" s="28"/>
      <c r="H4" s="29">
        <v>3</v>
      </c>
      <c r="I4" s="28"/>
      <c r="J4" s="29"/>
      <c r="K4" s="28"/>
      <c r="L4" s="29"/>
      <c r="M4" s="28"/>
      <c r="N4" s="29"/>
      <c r="O4" s="28"/>
      <c r="P4" s="29">
        <v>-1</v>
      </c>
      <c r="Q4" s="28"/>
      <c r="R4" s="29"/>
      <c r="S4" s="28"/>
      <c r="T4" s="29">
        <v>3</v>
      </c>
      <c r="U4" s="28"/>
      <c r="V4" s="29">
        <v>2</v>
      </c>
      <c r="W4" s="28"/>
      <c r="X4" s="29"/>
      <c r="Y4" s="28"/>
      <c r="Z4" s="29"/>
      <c r="AA4" s="28"/>
      <c r="AB4" s="29">
        <v>-2</v>
      </c>
      <c r="AC4" s="28"/>
      <c r="AD4" s="29"/>
      <c r="AE4" s="28"/>
      <c r="AF4" s="26">
        <f>+COUNTIF(D4:AC4,"&gt;0")</f>
        <v>3</v>
      </c>
      <c r="AG4" s="27"/>
      <c r="AH4" s="26">
        <f>+COUNTIF(D4:AC4,"&lt;0")</f>
        <v>3</v>
      </c>
      <c r="AI4" s="25"/>
      <c r="AJ4" s="26">
        <f>+D4*E5+F4*G5+H4*I5+J4*K5+L4*M5+N4*O5+P4*Q5+R4*S5+T4*U5+V4*W5+X4*Y5+Z4*AA5+AB4*AC5+AD4*AE5</f>
        <v>16</v>
      </c>
      <c r="AK4" s="25"/>
      <c r="AL4" s="14">
        <f>+AJ4+AJ6</f>
        <v>3</v>
      </c>
      <c r="AM4" s="14"/>
      <c r="AN4" s="26">
        <f>+AL4+AL8+AL12</f>
        <v>23</v>
      </c>
      <c r="AO4" s="25"/>
      <c r="AP4" s="14">
        <f>+AN4+AN14+AN26</f>
        <v>15</v>
      </c>
      <c r="AQ4" s="14"/>
    </row>
    <row r="5" spans="1:43" s="39" customFormat="1" ht="11.1" customHeight="1" x14ac:dyDescent="0.25">
      <c r="A5" s="77"/>
      <c r="B5" s="44"/>
      <c r="C5" s="40"/>
      <c r="D5" s="21"/>
      <c r="E5" s="20">
        <v>1</v>
      </c>
      <c r="F5" s="21"/>
      <c r="G5" s="20"/>
      <c r="H5" s="21"/>
      <c r="I5" s="20">
        <v>4</v>
      </c>
      <c r="J5" s="21"/>
      <c r="K5" s="20"/>
      <c r="L5" s="21"/>
      <c r="M5" s="20"/>
      <c r="N5" s="21"/>
      <c r="O5" s="20"/>
      <c r="P5" s="21"/>
      <c r="Q5" s="20">
        <v>1</v>
      </c>
      <c r="R5" s="21"/>
      <c r="S5" s="20"/>
      <c r="T5" s="21"/>
      <c r="U5" s="20">
        <v>2</v>
      </c>
      <c r="V5" s="21"/>
      <c r="W5" s="20">
        <v>1</v>
      </c>
      <c r="X5" s="21"/>
      <c r="Y5" s="20"/>
      <c r="Z5" s="21"/>
      <c r="AA5" s="20"/>
      <c r="AB5" s="21"/>
      <c r="AC5" s="20">
        <v>1</v>
      </c>
      <c r="AD5" s="21"/>
      <c r="AE5" s="20"/>
      <c r="AF5" s="18"/>
      <c r="AG5" s="19"/>
      <c r="AH5" s="18"/>
      <c r="AI5" s="17"/>
      <c r="AJ5" s="18"/>
      <c r="AK5" s="17"/>
      <c r="AL5" s="14"/>
      <c r="AM5" s="14"/>
      <c r="AN5" s="18"/>
      <c r="AO5" s="17"/>
      <c r="AP5" s="14"/>
      <c r="AQ5" s="14"/>
    </row>
    <row r="6" spans="1:43" s="39" customFormat="1" ht="11.1" customHeight="1" x14ac:dyDescent="0.25">
      <c r="A6" s="77"/>
      <c r="B6" s="44"/>
      <c r="C6" s="40" t="s">
        <v>30</v>
      </c>
      <c r="D6" s="29">
        <v>-4</v>
      </c>
      <c r="E6" s="28"/>
      <c r="F6" s="29"/>
      <c r="G6" s="28"/>
      <c r="H6" s="29"/>
      <c r="I6" s="28"/>
      <c r="J6" s="29"/>
      <c r="K6" s="28"/>
      <c r="L6" s="29"/>
      <c r="M6" s="28"/>
      <c r="N6" s="29"/>
      <c r="O6" s="28"/>
      <c r="P6" s="29"/>
      <c r="Q6" s="28"/>
      <c r="R6" s="29"/>
      <c r="S6" s="28"/>
      <c r="T6" s="29"/>
      <c r="U6" s="28"/>
      <c r="V6" s="29"/>
      <c r="W6" s="28"/>
      <c r="X6" s="29"/>
      <c r="Y6" s="28"/>
      <c r="Z6" s="29"/>
      <c r="AA6" s="28"/>
      <c r="AB6" s="29">
        <v>-1</v>
      </c>
      <c r="AC6" s="28"/>
      <c r="AD6" s="29"/>
      <c r="AE6" s="28"/>
      <c r="AF6" s="26">
        <f>+COUNTIF(D6:AC6,"&gt;0")</f>
        <v>0</v>
      </c>
      <c r="AG6" s="27"/>
      <c r="AH6" s="26">
        <f>+COUNTIF(D6:AC6,"&lt;0")</f>
        <v>2</v>
      </c>
      <c r="AI6" s="25"/>
      <c r="AJ6" s="26">
        <f>+D6*E7+F6*G7+H6*I7+J6*K7+L6*M7+N6*O7+P6*Q7+R6*S7+T6*U7+V6*W7+X6*Y7+Z6*AA7+AB6*AC7+AD6*AE7</f>
        <v>-13</v>
      </c>
      <c r="AK6" s="25"/>
      <c r="AL6" s="14"/>
      <c r="AM6" s="14"/>
      <c r="AN6" s="18"/>
      <c r="AO6" s="17"/>
      <c r="AP6" s="14"/>
      <c r="AQ6" s="14"/>
    </row>
    <row r="7" spans="1:43" s="39" customFormat="1" ht="11.1" customHeight="1" x14ac:dyDescent="0.25">
      <c r="A7" s="77"/>
      <c r="B7" s="44"/>
      <c r="C7" s="40"/>
      <c r="D7" s="21"/>
      <c r="E7" s="20">
        <v>3</v>
      </c>
      <c r="F7" s="21"/>
      <c r="G7" s="20"/>
      <c r="H7" s="21"/>
      <c r="I7" s="20"/>
      <c r="J7" s="21"/>
      <c r="K7" s="20"/>
      <c r="L7" s="21"/>
      <c r="M7" s="20"/>
      <c r="N7" s="21"/>
      <c r="O7" s="20"/>
      <c r="P7" s="21"/>
      <c r="Q7" s="20"/>
      <c r="R7" s="21"/>
      <c r="S7" s="20"/>
      <c r="T7" s="21"/>
      <c r="U7" s="20"/>
      <c r="V7" s="21"/>
      <c r="W7" s="20"/>
      <c r="X7" s="21"/>
      <c r="Y7" s="20"/>
      <c r="Z7" s="21"/>
      <c r="AA7" s="20"/>
      <c r="AB7" s="21"/>
      <c r="AC7" s="20">
        <v>1</v>
      </c>
      <c r="AD7" s="21"/>
      <c r="AE7" s="20"/>
      <c r="AF7" s="18"/>
      <c r="AG7" s="19"/>
      <c r="AH7" s="18"/>
      <c r="AI7" s="17"/>
      <c r="AJ7" s="18"/>
      <c r="AK7" s="17"/>
      <c r="AL7" s="14"/>
      <c r="AM7" s="14"/>
      <c r="AN7" s="18"/>
      <c r="AO7" s="17"/>
      <c r="AP7" s="14"/>
      <c r="AQ7" s="14"/>
    </row>
    <row r="8" spans="1:43" s="39" customFormat="1" ht="11.1" customHeight="1" x14ac:dyDescent="0.25">
      <c r="A8" s="77"/>
      <c r="B8" s="43" t="s">
        <v>29</v>
      </c>
      <c r="C8" s="40" t="s">
        <v>28</v>
      </c>
      <c r="D8" s="29"/>
      <c r="E8" s="28"/>
      <c r="F8" s="29"/>
      <c r="G8" s="28"/>
      <c r="H8" s="29">
        <v>3</v>
      </c>
      <c r="I8" s="28"/>
      <c r="J8" s="29"/>
      <c r="K8" s="28"/>
      <c r="L8" s="29"/>
      <c r="M8" s="28"/>
      <c r="N8" s="29"/>
      <c r="O8" s="28"/>
      <c r="P8" s="29">
        <v>-1</v>
      </c>
      <c r="Q8" s="28"/>
      <c r="R8" s="29"/>
      <c r="S8" s="28"/>
      <c r="T8" s="29">
        <v>3</v>
      </c>
      <c r="U8" s="28"/>
      <c r="V8" s="29"/>
      <c r="W8" s="28"/>
      <c r="X8" s="29"/>
      <c r="Y8" s="28"/>
      <c r="Z8" s="29"/>
      <c r="AA8" s="28"/>
      <c r="AB8" s="29"/>
      <c r="AC8" s="28"/>
      <c r="AD8" s="29"/>
      <c r="AE8" s="28"/>
      <c r="AF8" s="26">
        <f>+COUNTIF(D8:AC8,"&gt;0")</f>
        <v>2</v>
      </c>
      <c r="AG8" s="27"/>
      <c r="AH8" s="26">
        <f>+COUNTIF(D8:AC8,"&lt;0")</f>
        <v>1</v>
      </c>
      <c r="AI8" s="25"/>
      <c r="AJ8" s="26">
        <f>+D8*E9+F8*G9+H8*I9+J8*K9+L8*M9+N8*O9+P8*Q9+R8*S9+T8*U9+V8*W9+X8*Y9+Z8*AA9+AB8*AC9+AD8*AE9</f>
        <v>17</v>
      </c>
      <c r="AK8" s="25"/>
      <c r="AL8" s="14">
        <f>+AJ8+AJ10</f>
        <v>34</v>
      </c>
      <c r="AM8" s="14"/>
      <c r="AN8" s="18"/>
      <c r="AO8" s="17"/>
      <c r="AP8" s="14"/>
      <c r="AQ8" s="14"/>
    </row>
    <row r="9" spans="1:43" s="39" customFormat="1" ht="11.1" customHeight="1" x14ac:dyDescent="0.25">
      <c r="A9" s="77"/>
      <c r="B9" s="43"/>
      <c r="C9" s="40"/>
      <c r="D9" s="21"/>
      <c r="E9" s="20"/>
      <c r="F9" s="21"/>
      <c r="G9" s="20"/>
      <c r="H9" s="21"/>
      <c r="I9" s="20">
        <v>4</v>
      </c>
      <c r="J9" s="21"/>
      <c r="K9" s="20"/>
      <c r="L9" s="21"/>
      <c r="M9" s="20"/>
      <c r="N9" s="21"/>
      <c r="O9" s="20"/>
      <c r="P9" s="21"/>
      <c r="Q9" s="20">
        <v>1</v>
      </c>
      <c r="R9" s="21"/>
      <c r="S9" s="20"/>
      <c r="T9" s="21"/>
      <c r="U9" s="20">
        <v>2</v>
      </c>
      <c r="V9" s="21"/>
      <c r="W9" s="20"/>
      <c r="X9" s="21"/>
      <c r="Y9" s="20"/>
      <c r="Z9" s="21"/>
      <c r="AA9" s="20"/>
      <c r="AB9" s="21"/>
      <c r="AC9" s="20"/>
      <c r="AD9" s="21"/>
      <c r="AE9" s="20"/>
      <c r="AF9" s="18"/>
      <c r="AG9" s="19"/>
      <c r="AH9" s="18"/>
      <c r="AI9" s="17"/>
      <c r="AJ9" s="18"/>
      <c r="AK9" s="17"/>
      <c r="AL9" s="14"/>
      <c r="AM9" s="14"/>
      <c r="AN9" s="18"/>
      <c r="AO9" s="17"/>
      <c r="AP9" s="14"/>
      <c r="AQ9" s="14"/>
    </row>
    <row r="10" spans="1:43" s="39" customFormat="1" ht="11.1" customHeight="1" x14ac:dyDescent="0.25">
      <c r="A10" s="77"/>
      <c r="B10" s="43"/>
      <c r="C10" s="40" t="s">
        <v>27</v>
      </c>
      <c r="D10" s="29"/>
      <c r="E10" s="28"/>
      <c r="F10" s="29"/>
      <c r="G10" s="28"/>
      <c r="H10" s="29">
        <v>3</v>
      </c>
      <c r="I10" s="28"/>
      <c r="J10" s="29"/>
      <c r="K10" s="28"/>
      <c r="L10" s="29"/>
      <c r="M10" s="28"/>
      <c r="N10" s="29"/>
      <c r="O10" s="28"/>
      <c r="P10" s="29"/>
      <c r="Q10" s="28"/>
      <c r="R10" s="29"/>
      <c r="S10" s="28"/>
      <c r="T10" s="29">
        <v>3</v>
      </c>
      <c r="U10" s="28"/>
      <c r="V10" s="29"/>
      <c r="W10" s="28"/>
      <c r="X10" s="29"/>
      <c r="Y10" s="28"/>
      <c r="Z10" s="29"/>
      <c r="AA10" s="28"/>
      <c r="AB10" s="29">
        <v>-1</v>
      </c>
      <c r="AC10" s="28"/>
      <c r="AD10" s="29"/>
      <c r="AE10" s="28"/>
      <c r="AF10" s="26">
        <f>+COUNTIF(D10:AC10,"&gt;0")</f>
        <v>2</v>
      </c>
      <c r="AG10" s="27"/>
      <c r="AH10" s="26">
        <f>+COUNTIF(D10:AC10,"&lt;0")</f>
        <v>1</v>
      </c>
      <c r="AI10" s="25"/>
      <c r="AJ10" s="26">
        <f>+D10*E11+F10*G11+H10*I11+J10*K11+L10*M11+N10*O11+P10*Q11+R10*S11+T10*U11+V10*W11+X10*Y11+Z10*AA11+AB10*AC11+AD10*AE11</f>
        <v>17</v>
      </c>
      <c r="AK10" s="25"/>
      <c r="AL10" s="14"/>
      <c r="AM10" s="14"/>
      <c r="AN10" s="18"/>
      <c r="AO10" s="17"/>
      <c r="AP10" s="14"/>
      <c r="AQ10" s="14"/>
    </row>
    <row r="11" spans="1:43" s="39" customFormat="1" ht="11.1" customHeight="1" x14ac:dyDescent="0.25">
      <c r="A11" s="77"/>
      <c r="B11" s="43"/>
      <c r="C11" s="40"/>
      <c r="D11" s="21"/>
      <c r="E11" s="20"/>
      <c r="F11" s="21"/>
      <c r="G11" s="20"/>
      <c r="H11" s="21"/>
      <c r="I11" s="20">
        <v>4</v>
      </c>
      <c r="J11" s="21"/>
      <c r="K11" s="20"/>
      <c r="L11" s="21"/>
      <c r="M11" s="20"/>
      <c r="N11" s="21"/>
      <c r="O11" s="20"/>
      <c r="P11" s="21"/>
      <c r="Q11" s="20"/>
      <c r="R11" s="21"/>
      <c r="S11" s="20"/>
      <c r="T11" s="21"/>
      <c r="U11" s="20">
        <v>2</v>
      </c>
      <c r="V11" s="21"/>
      <c r="W11" s="20"/>
      <c r="X11" s="21"/>
      <c r="Y11" s="20"/>
      <c r="Z11" s="21"/>
      <c r="AA11" s="20"/>
      <c r="AB11" s="21"/>
      <c r="AC11" s="20">
        <v>1</v>
      </c>
      <c r="AD11" s="21"/>
      <c r="AE11" s="20"/>
      <c r="AF11" s="18"/>
      <c r="AG11" s="19"/>
      <c r="AH11" s="18"/>
      <c r="AI11" s="17"/>
      <c r="AJ11" s="18"/>
      <c r="AK11" s="17"/>
      <c r="AL11" s="14"/>
      <c r="AM11" s="14"/>
      <c r="AN11" s="18"/>
      <c r="AO11" s="17"/>
      <c r="AP11" s="14"/>
      <c r="AQ11" s="14"/>
    </row>
    <row r="12" spans="1:43" s="39" customFormat="1" ht="11.1" customHeight="1" x14ac:dyDescent="0.25">
      <c r="A12" s="77"/>
      <c r="B12" s="42" t="s">
        <v>26</v>
      </c>
      <c r="C12" s="40" t="s">
        <v>25</v>
      </c>
      <c r="D12" s="29">
        <v>-2</v>
      </c>
      <c r="E12" s="28"/>
      <c r="F12" s="29">
        <v>-4</v>
      </c>
      <c r="G12" s="28"/>
      <c r="H12" s="29"/>
      <c r="I12" s="28"/>
      <c r="J12" s="29">
        <v>1</v>
      </c>
      <c r="K12" s="28"/>
      <c r="L12" s="29"/>
      <c r="M12" s="28"/>
      <c r="N12" s="29">
        <v>-2</v>
      </c>
      <c r="O12" s="28"/>
      <c r="P12" s="29">
        <v>-1</v>
      </c>
      <c r="Q12" s="28"/>
      <c r="R12" s="29"/>
      <c r="S12" s="28"/>
      <c r="T12" s="29">
        <v>2</v>
      </c>
      <c r="U12" s="28"/>
      <c r="V12" s="29">
        <v>2</v>
      </c>
      <c r="W12" s="28"/>
      <c r="X12" s="29">
        <v>-2</v>
      </c>
      <c r="Y12" s="28"/>
      <c r="Z12" s="29"/>
      <c r="AA12" s="28"/>
      <c r="AB12" s="29"/>
      <c r="AC12" s="28"/>
      <c r="AD12" s="29">
        <v>2</v>
      </c>
      <c r="AE12" s="28"/>
      <c r="AF12" s="26">
        <f>+COUNTIF(D12:AC12,"&gt;0")</f>
        <v>3</v>
      </c>
      <c r="AG12" s="27"/>
      <c r="AH12" s="26">
        <f>+COUNTIF(D12:AC12,"&lt;0")</f>
        <v>5</v>
      </c>
      <c r="AI12" s="25"/>
      <c r="AJ12" s="26">
        <f>+D12*E13+F12*G13+H12*I13+J12*K13+L12*M13+N12*O13+P12*Q13+R12*S13+T12*U13+V12*W13+X12*Y13+Z12*AA13+AB12*AC13+AD12*AE13</f>
        <v>-14</v>
      </c>
      <c r="AK12" s="25"/>
      <c r="AL12" s="14">
        <f>+AJ12</f>
        <v>-14</v>
      </c>
      <c r="AM12" s="14"/>
      <c r="AN12" s="18"/>
      <c r="AO12" s="17"/>
      <c r="AP12" s="14"/>
      <c r="AQ12" s="14"/>
    </row>
    <row r="13" spans="1:43" s="39" customFormat="1" ht="11.1" customHeight="1" x14ac:dyDescent="0.25">
      <c r="A13" s="78"/>
      <c r="B13" s="41"/>
      <c r="C13" s="40"/>
      <c r="D13" s="21"/>
      <c r="E13" s="20">
        <v>2</v>
      </c>
      <c r="F13" s="21"/>
      <c r="G13" s="20">
        <v>3</v>
      </c>
      <c r="H13" s="21"/>
      <c r="I13" s="20"/>
      <c r="J13" s="21"/>
      <c r="K13" s="20">
        <v>1</v>
      </c>
      <c r="L13" s="21"/>
      <c r="M13" s="20"/>
      <c r="N13" s="21"/>
      <c r="O13" s="20">
        <v>1</v>
      </c>
      <c r="P13" s="21"/>
      <c r="Q13" s="20">
        <v>1</v>
      </c>
      <c r="R13" s="21"/>
      <c r="S13" s="20"/>
      <c r="T13" s="21"/>
      <c r="U13" s="20">
        <v>1</v>
      </c>
      <c r="V13" s="21"/>
      <c r="W13" s="20">
        <v>1</v>
      </c>
      <c r="X13" s="21"/>
      <c r="Y13" s="20">
        <v>2</v>
      </c>
      <c r="Z13" s="21"/>
      <c r="AA13" s="20"/>
      <c r="AB13" s="21"/>
      <c r="AC13" s="20"/>
      <c r="AD13" s="21"/>
      <c r="AE13" s="20">
        <v>2</v>
      </c>
      <c r="AF13" s="18"/>
      <c r="AG13" s="19"/>
      <c r="AH13" s="18"/>
      <c r="AI13" s="17"/>
      <c r="AJ13" s="18"/>
      <c r="AK13" s="17"/>
      <c r="AL13" s="14"/>
      <c r="AM13" s="14"/>
      <c r="AN13" s="16"/>
      <c r="AO13" s="15"/>
      <c r="AP13" s="14"/>
      <c r="AQ13" s="14"/>
    </row>
    <row r="14" spans="1:43" s="39" customFormat="1" ht="11.1" customHeight="1" x14ac:dyDescent="0.25">
      <c r="A14" s="79" t="s">
        <v>24</v>
      </c>
      <c r="B14" s="36" t="s">
        <v>23</v>
      </c>
      <c r="C14" s="35" t="s">
        <v>22</v>
      </c>
      <c r="D14" s="29"/>
      <c r="E14" s="28"/>
      <c r="F14" s="29"/>
      <c r="G14" s="28"/>
      <c r="H14" s="29"/>
      <c r="I14" s="28"/>
      <c r="J14" s="29"/>
      <c r="K14" s="28"/>
      <c r="L14" s="29"/>
      <c r="M14" s="28"/>
      <c r="N14" s="29"/>
      <c r="O14" s="28"/>
      <c r="P14" s="29"/>
      <c r="Q14" s="28"/>
      <c r="R14" s="29"/>
      <c r="S14" s="28"/>
      <c r="T14" s="29">
        <v>1</v>
      </c>
      <c r="U14" s="28"/>
      <c r="V14" s="29">
        <v>2</v>
      </c>
      <c r="W14" s="28"/>
      <c r="X14" s="29"/>
      <c r="Y14" s="28"/>
      <c r="Z14" s="29"/>
      <c r="AA14" s="28"/>
      <c r="AB14" s="29"/>
      <c r="AC14" s="28"/>
      <c r="AD14" s="29"/>
      <c r="AE14" s="28"/>
      <c r="AF14" s="26">
        <f>+COUNTIF(D14:AC14,"&gt;0")</f>
        <v>2</v>
      </c>
      <c r="AG14" s="27"/>
      <c r="AH14" s="26">
        <f>+COUNTIF(D14:AC14,"&lt;0")</f>
        <v>0</v>
      </c>
      <c r="AI14" s="25"/>
      <c r="AJ14" s="26">
        <f>+D14*E15+F14*G15+H14*I15+J14*K15+L14*M15+N14*O15+P14*Q15+R14*S15+T14*U15+V14*W15+X14*Y15+Z14*AA15+AB14*AC15+AD14*AE15</f>
        <v>3</v>
      </c>
      <c r="AK14" s="25"/>
      <c r="AL14" s="14">
        <f>+AJ14+AJ16</f>
        <v>6</v>
      </c>
      <c r="AM14" s="14"/>
      <c r="AN14" s="26">
        <f>+AL14+AL18</f>
        <v>4</v>
      </c>
      <c r="AO14" s="25"/>
      <c r="AP14" s="14"/>
      <c r="AQ14" s="14"/>
    </row>
    <row r="15" spans="1:43" s="39" customFormat="1" ht="11.1" customHeight="1" x14ac:dyDescent="0.25">
      <c r="A15" s="79"/>
      <c r="B15" s="36"/>
      <c r="C15" s="35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>
        <v>1</v>
      </c>
      <c r="V15" s="21"/>
      <c r="W15" s="20">
        <v>1</v>
      </c>
      <c r="X15" s="21"/>
      <c r="Y15" s="20"/>
      <c r="Z15" s="21"/>
      <c r="AA15" s="20"/>
      <c r="AB15" s="21"/>
      <c r="AC15" s="20"/>
      <c r="AD15" s="21"/>
      <c r="AE15" s="20"/>
      <c r="AF15" s="18"/>
      <c r="AG15" s="19"/>
      <c r="AH15" s="18"/>
      <c r="AI15" s="17"/>
      <c r="AJ15" s="18"/>
      <c r="AK15" s="17"/>
      <c r="AL15" s="14"/>
      <c r="AM15" s="14"/>
      <c r="AN15" s="18"/>
      <c r="AO15" s="17"/>
      <c r="AP15" s="14"/>
      <c r="AQ15" s="14"/>
    </row>
    <row r="16" spans="1:43" s="39" customFormat="1" ht="11.1" customHeight="1" x14ac:dyDescent="0.25">
      <c r="A16" s="79"/>
      <c r="B16" s="36"/>
      <c r="C16" s="35" t="s">
        <v>21</v>
      </c>
      <c r="D16" s="29"/>
      <c r="E16" s="28"/>
      <c r="F16" s="29"/>
      <c r="G16" s="28"/>
      <c r="H16" s="29"/>
      <c r="I16" s="28"/>
      <c r="J16" s="29"/>
      <c r="K16" s="28"/>
      <c r="L16" s="29"/>
      <c r="M16" s="28"/>
      <c r="N16" s="29"/>
      <c r="O16" s="28"/>
      <c r="P16" s="29"/>
      <c r="Q16" s="28"/>
      <c r="R16" s="29"/>
      <c r="S16" s="28"/>
      <c r="T16" s="29">
        <v>1</v>
      </c>
      <c r="U16" s="28"/>
      <c r="V16" s="29">
        <v>2</v>
      </c>
      <c r="W16" s="28"/>
      <c r="X16" s="29"/>
      <c r="Y16" s="28"/>
      <c r="Z16" s="29"/>
      <c r="AA16" s="28"/>
      <c r="AB16" s="29"/>
      <c r="AC16" s="28"/>
      <c r="AD16" s="29"/>
      <c r="AE16" s="28"/>
      <c r="AF16" s="26">
        <f>+COUNTIF(D16:AC16,"&gt;0")</f>
        <v>2</v>
      </c>
      <c r="AG16" s="27"/>
      <c r="AH16" s="26">
        <f>+COUNTIF(D16:AC16,"&lt;0")</f>
        <v>0</v>
      </c>
      <c r="AI16" s="25"/>
      <c r="AJ16" s="26">
        <f>+D16*E17+F16*G17+H16*I17+J16*K17+L16*M17+N16*O17+P16*Q17+R16*S17+T16*U17+V16*W17+X16*Y17+Z16*AA17+AB16*AC17+AD16*AE17</f>
        <v>3</v>
      </c>
      <c r="AK16" s="25"/>
      <c r="AL16" s="14"/>
      <c r="AM16" s="14"/>
      <c r="AN16" s="18"/>
      <c r="AO16" s="17"/>
      <c r="AP16" s="14"/>
      <c r="AQ16" s="14"/>
    </row>
    <row r="17" spans="1:43" s="39" customFormat="1" ht="11.1" customHeight="1" x14ac:dyDescent="0.25">
      <c r="A17" s="79"/>
      <c r="B17" s="36"/>
      <c r="C17" s="35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>
        <v>1</v>
      </c>
      <c r="V17" s="21"/>
      <c r="W17" s="20">
        <v>1</v>
      </c>
      <c r="X17" s="21"/>
      <c r="Y17" s="20"/>
      <c r="Z17" s="21"/>
      <c r="AA17" s="20"/>
      <c r="AB17" s="21"/>
      <c r="AC17" s="20"/>
      <c r="AD17" s="21"/>
      <c r="AE17" s="20"/>
      <c r="AF17" s="18"/>
      <c r="AG17" s="19"/>
      <c r="AH17" s="18"/>
      <c r="AI17" s="17"/>
      <c r="AJ17" s="18"/>
      <c r="AK17" s="17"/>
      <c r="AL17" s="14"/>
      <c r="AM17" s="14"/>
      <c r="AN17" s="18"/>
      <c r="AO17" s="17"/>
      <c r="AP17" s="14"/>
      <c r="AQ17" s="14"/>
    </row>
    <row r="18" spans="1:43" ht="11.1" customHeight="1" x14ac:dyDescent="0.2">
      <c r="A18" s="79"/>
      <c r="B18" s="36" t="s">
        <v>20</v>
      </c>
      <c r="C18" s="35" t="s">
        <v>19</v>
      </c>
      <c r="D18" s="29">
        <v>-1</v>
      </c>
      <c r="E18" s="28"/>
      <c r="F18" s="29">
        <v>-1</v>
      </c>
      <c r="G18" s="28"/>
      <c r="H18" s="29"/>
      <c r="I18" s="28"/>
      <c r="J18" s="29"/>
      <c r="K18" s="28"/>
      <c r="L18" s="29"/>
      <c r="M18" s="28"/>
      <c r="N18" s="29"/>
      <c r="O18" s="28"/>
      <c r="P18" s="29"/>
      <c r="Q18" s="28"/>
      <c r="R18" s="29"/>
      <c r="S18" s="28"/>
      <c r="T18" s="29"/>
      <c r="U18" s="28"/>
      <c r="V18" s="29"/>
      <c r="W18" s="28"/>
      <c r="X18" s="29">
        <v>-1</v>
      </c>
      <c r="Y18" s="28"/>
      <c r="Z18" s="29">
        <v>-1</v>
      </c>
      <c r="AA18" s="28"/>
      <c r="AB18" s="29"/>
      <c r="AC18" s="28"/>
      <c r="AD18" s="29"/>
      <c r="AE18" s="28"/>
      <c r="AF18" s="26">
        <f>+COUNTIF(D18:AC18,"&gt;0")</f>
        <v>0</v>
      </c>
      <c r="AG18" s="27"/>
      <c r="AH18" s="26">
        <f>+COUNTIF(D18:AC18,"&lt;0")</f>
        <v>4</v>
      </c>
      <c r="AI18" s="25"/>
      <c r="AJ18" s="26">
        <f>+D18*E19+F18*G19+H18*I19+J18*K19+L18*M19+N18*O19+P18*Q19+R18*S19+T18*U19+V18*W19+X18*Y19+Z18*AA19+AB18*AC19+AD18*AE19</f>
        <v>-5</v>
      </c>
      <c r="AK18" s="25"/>
      <c r="AL18" s="26">
        <f>+AJ18+AJ20+AJ22+AJ24</f>
        <v>-2</v>
      </c>
      <c r="AM18" s="25"/>
      <c r="AN18" s="18"/>
      <c r="AO18" s="17"/>
      <c r="AP18" s="14"/>
      <c r="AQ18" s="14"/>
    </row>
    <row r="19" spans="1:43" ht="11.1" customHeight="1" x14ac:dyDescent="0.2">
      <c r="A19" s="79"/>
      <c r="B19" s="36"/>
      <c r="C19" s="35"/>
      <c r="D19" s="21"/>
      <c r="E19" s="20">
        <v>1</v>
      </c>
      <c r="F19" s="21"/>
      <c r="G19" s="20">
        <v>2</v>
      </c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>
        <v>1</v>
      </c>
      <c r="Z19" s="21"/>
      <c r="AA19" s="20">
        <v>1</v>
      </c>
      <c r="AB19" s="21"/>
      <c r="AC19" s="20"/>
      <c r="AD19" s="21"/>
      <c r="AE19" s="20"/>
      <c r="AF19" s="18"/>
      <c r="AG19" s="19"/>
      <c r="AH19" s="18"/>
      <c r="AI19" s="17"/>
      <c r="AJ19" s="18"/>
      <c r="AK19" s="17"/>
      <c r="AL19" s="18"/>
      <c r="AM19" s="17"/>
      <c r="AN19" s="18"/>
      <c r="AO19" s="17"/>
      <c r="AP19" s="14"/>
      <c r="AQ19" s="14"/>
    </row>
    <row r="20" spans="1:43" ht="11.1" customHeight="1" x14ac:dyDescent="0.2">
      <c r="A20" s="79"/>
      <c r="B20" s="36"/>
      <c r="C20" s="38" t="s">
        <v>18</v>
      </c>
      <c r="D20" s="29"/>
      <c r="E20" s="28"/>
      <c r="F20" s="29"/>
      <c r="G20" s="28"/>
      <c r="H20" s="29"/>
      <c r="I20" s="28"/>
      <c r="J20" s="29"/>
      <c r="K20" s="28"/>
      <c r="L20" s="29"/>
      <c r="M20" s="28"/>
      <c r="N20" s="29"/>
      <c r="O20" s="28"/>
      <c r="P20" s="29"/>
      <c r="Q20" s="28"/>
      <c r="R20" s="29"/>
      <c r="S20" s="28"/>
      <c r="T20" s="29">
        <v>1</v>
      </c>
      <c r="U20" s="28"/>
      <c r="V20" s="29"/>
      <c r="W20" s="28"/>
      <c r="X20" s="29"/>
      <c r="Y20" s="28"/>
      <c r="Z20" s="29"/>
      <c r="AA20" s="28"/>
      <c r="AB20" s="29"/>
      <c r="AC20" s="28"/>
      <c r="AD20" s="29"/>
      <c r="AE20" s="28"/>
      <c r="AF20" s="26">
        <f>+COUNTIF(D20:AC20,"&gt;0")</f>
        <v>1</v>
      </c>
      <c r="AG20" s="27"/>
      <c r="AH20" s="26">
        <f>+COUNTIF(D20:AC20,"&lt;0")</f>
        <v>0</v>
      </c>
      <c r="AI20" s="25"/>
      <c r="AJ20" s="26">
        <f>+D20*E21+F20*G21+H20*I21+J20*K21+L20*M21+N20*O21+P20*Q21+R20*S21+T20*U21+V20*W21+X20*Y21+Z20*AA21+AB20*AC21+AD20*AE21</f>
        <v>1</v>
      </c>
      <c r="AK20" s="25"/>
      <c r="AL20" s="18"/>
      <c r="AM20" s="17"/>
      <c r="AN20" s="18"/>
      <c r="AO20" s="17"/>
      <c r="AP20" s="14"/>
      <c r="AQ20" s="14"/>
    </row>
    <row r="21" spans="1:43" ht="11.1" customHeight="1" x14ac:dyDescent="0.2">
      <c r="A21" s="79"/>
      <c r="B21" s="36"/>
      <c r="C21" s="37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>
        <v>1</v>
      </c>
      <c r="V21" s="21"/>
      <c r="W21" s="20"/>
      <c r="X21" s="21"/>
      <c r="Y21" s="20"/>
      <c r="Z21" s="21"/>
      <c r="AA21" s="20"/>
      <c r="AB21" s="21"/>
      <c r="AC21" s="20"/>
      <c r="AD21" s="21"/>
      <c r="AE21" s="20"/>
      <c r="AF21" s="18"/>
      <c r="AG21" s="19"/>
      <c r="AH21" s="18"/>
      <c r="AI21" s="17"/>
      <c r="AJ21" s="18"/>
      <c r="AK21" s="17"/>
      <c r="AL21" s="18"/>
      <c r="AM21" s="17"/>
      <c r="AN21" s="18"/>
      <c r="AO21" s="17"/>
      <c r="AP21" s="14"/>
      <c r="AQ21" s="14"/>
    </row>
    <row r="22" spans="1:43" ht="11.1" customHeight="1" x14ac:dyDescent="0.2">
      <c r="A22" s="79"/>
      <c r="B22" s="36"/>
      <c r="C22" s="35" t="s">
        <v>17</v>
      </c>
      <c r="D22" s="29"/>
      <c r="E22" s="28"/>
      <c r="F22" s="29"/>
      <c r="G22" s="28"/>
      <c r="H22" s="29"/>
      <c r="I22" s="28"/>
      <c r="J22" s="29"/>
      <c r="K22" s="28"/>
      <c r="L22" s="29"/>
      <c r="M22" s="28"/>
      <c r="N22" s="29"/>
      <c r="O22" s="28"/>
      <c r="P22" s="29"/>
      <c r="Q22" s="28"/>
      <c r="R22" s="29"/>
      <c r="S22" s="28"/>
      <c r="T22" s="29">
        <v>2</v>
      </c>
      <c r="U22" s="28"/>
      <c r="V22" s="29"/>
      <c r="W22" s="28"/>
      <c r="X22" s="29"/>
      <c r="Y22" s="28"/>
      <c r="Z22" s="29"/>
      <c r="AA22" s="28"/>
      <c r="AB22" s="29"/>
      <c r="AC22" s="28"/>
      <c r="AD22" s="29"/>
      <c r="AE22" s="28"/>
      <c r="AF22" s="26">
        <f>+COUNTIF(D22:AC22,"&gt;0")</f>
        <v>1</v>
      </c>
      <c r="AG22" s="27"/>
      <c r="AH22" s="26">
        <f>+COUNTIF(D22:AC22,"&lt;0")</f>
        <v>0</v>
      </c>
      <c r="AI22" s="25"/>
      <c r="AJ22" s="26">
        <f>+D22*E23+F22*G23+H22*I23+J22*K23+L22*M23+N22*O23+P22*Q23+R22*S23+T22*U23+V22*W23+X22*Y23+Z22*AA23+AB22*AC23+AD22*AE23</f>
        <v>2</v>
      </c>
      <c r="AK22" s="25"/>
      <c r="AL22" s="18"/>
      <c r="AM22" s="17"/>
      <c r="AN22" s="18"/>
      <c r="AO22" s="17"/>
      <c r="AP22" s="14"/>
      <c r="AQ22" s="14"/>
    </row>
    <row r="23" spans="1:43" ht="11.1" customHeight="1" x14ac:dyDescent="0.2">
      <c r="A23" s="79"/>
      <c r="B23" s="36"/>
      <c r="C23" s="35"/>
      <c r="D23" s="21"/>
      <c r="E23" s="20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>
        <v>1</v>
      </c>
      <c r="V23" s="21"/>
      <c r="W23" s="20"/>
      <c r="X23" s="21"/>
      <c r="Y23" s="20"/>
      <c r="Z23" s="21"/>
      <c r="AA23" s="20"/>
      <c r="AB23" s="21"/>
      <c r="AC23" s="20"/>
      <c r="AD23" s="21"/>
      <c r="AE23" s="20"/>
      <c r="AF23" s="18"/>
      <c r="AG23" s="19"/>
      <c r="AH23" s="18"/>
      <c r="AI23" s="17"/>
      <c r="AJ23" s="18"/>
      <c r="AK23" s="17"/>
      <c r="AL23" s="18"/>
      <c r="AM23" s="17"/>
      <c r="AN23" s="18"/>
      <c r="AO23" s="17"/>
      <c r="AP23" s="14"/>
      <c r="AQ23" s="14"/>
    </row>
    <row r="24" spans="1:43" ht="11.1" customHeight="1" x14ac:dyDescent="0.2">
      <c r="A24" s="79"/>
      <c r="B24" s="36"/>
      <c r="C24" s="35" t="s">
        <v>16</v>
      </c>
      <c r="D24" s="29"/>
      <c r="E24" s="28"/>
      <c r="F24" s="29"/>
      <c r="G24" s="28"/>
      <c r="H24" s="29"/>
      <c r="I24" s="28"/>
      <c r="J24" s="29"/>
      <c r="K24" s="28"/>
      <c r="L24" s="29"/>
      <c r="M24" s="28"/>
      <c r="N24" s="29"/>
      <c r="O24" s="28"/>
      <c r="P24" s="29"/>
      <c r="Q24" s="28"/>
      <c r="R24" s="29"/>
      <c r="S24" s="28"/>
      <c r="T24" s="29"/>
      <c r="U24" s="28"/>
      <c r="V24" s="29"/>
      <c r="W24" s="28"/>
      <c r="X24" s="29"/>
      <c r="Y24" s="28"/>
      <c r="Z24" s="29"/>
      <c r="AA24" s="28"/>
      <c r="AB24" s="29"/>
      <c r="AC24" s="28"/>
      <c r="AD24" s="29"/>
      <c r="AE24" s="28"/>
      <c r="AF24" s="26">
        <f>+COUNTIF(D24:AC24,"&gt;0")</f>
        <v>0</v>
      </c>
      <c r="AG24" s="27"/>
      <c r="AH24" s="26">
        <f>+COUNTIF(D24:AC24,"&lt;0")</f>
        <v>0</v>
      </c>
      <c r="AI24" s="25"/>
      <c r="AJ24" s="26">
        <f>+D24*E25+F24*G25+H24*I25+J24*K25+L24*M25+N24*O25+P24*Q25+R24*S25+T24*U25+V24*W25+X24*Y25+Z24*AA25+AB24*AC25+AD24*AE25</f>
        <v>0</v>
      </c>
      <c r="AK24" s="25"/>
      <c r="AL24" s="18"/>
      <c r="AM24" s="17"/>
      <c r="AN24" s="18"/>
      <c r="AO24" s="17"/>
      <c r="AP24" s="14"/>
      <c r="AQ24" s="14"/>
    </row>
    <row r="25" spans="1:43" ht="11.1" customHeight="1" x14ac:dyDescent="0.2">
      <c r="A25" s="79"/>
      <c r="B25" s="36"/>
      <c r="C25" s="35"/>
      <c r="D25" s="21"/>
      <c r="E25" s="20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20"/>
      <c r="AB25" s="21"/>
      <c r="AC25" s="20"/>
      <c r="AD25" s="21"/>
      <c r="AE25" s="20"/>
      <c r="AF25" s="18"/>
      <c r="AG25" s="19"/>
      <c r="AH25" s="18"/>
      <c r="AI25" s="17"/>
      <c r="AJ25" s="18"/>
      <c r="AK25" s="17"/>
      <c r="AL25" s="16"/>
      <c r="AM25" s="15"/>
      <c r="AN25" s="16"/>
      <c r="AO25" s="15"/>
      <c r="AP25" s="14"/>
      <c r="AQ25" s="14"/>
    </row>
    <row r="26" spans="1:43" ht="11.1" customHeight="1" x14ac:dyDescent="0.2">
      <c r="A26" s="34" t="s">
        <v>15</v>
      </c>
      <c r="B26" s="33" t="s">
        <v>14</v>
      </c>
      <c r="C26" s="22" t="s">
        <v>13</v>
      </c>
      <c r="D26" s="29"/>
      <c r="E26" s="28"/>
      <c r="F26" s="29">
        <v>-1</v>
      </c>
      <c r="G26" s="28"/>
      <c r="H26" s="29"/>
      <c r="I26" s="28"/>
      <c r="J26" s="29"/>
      <c r="K26" s="28"/>
      <c r="L26" s="29"/>
      <c r="M26" s="28"/>
      <c r="N26" s="29"/>
      <c r="O26" s="28"/>
      <c r="P26" s="29"/>
      <c r="Q26" s="28"/>
      <c r="R26" s="29">
        <v>-1</v>
      </c>
      <c r="S26" s="28"/>
      <c r="T26" s="29"/>
      <c r="U26" s="28"/>
      <c r="V26" s="29"/>
      <c r="W26" s="28"/>
      <c r="X26" s="29">
        <v>-2</v>
      </c>
      <c r="Y26" s="28"/>
      <c r="Z26" s="29">
        <v>-1</v>
      </c>
      <c r="AA26" s="28"/>
      <c r="AB26" s="29"/>
      <c r="AC26" s="28"/>
      <c r="AD26" s="29"/>
      <c r="AE26" s="28"/>
      <c r="AF26" s="26">
        <f>+COUNTIF(D26:AC26,"&gt;0")</f>
        <v>0</v>
      </c>
      <c r="AG26" s="27"/>
      <c r="AH26" s="26">
        <f>+COUNTIF(D26:AC26,"&lt;0")</f>
        <v>4</v>
      </c>
      <c r="AI26" s="25"/>
      <c r="AJ26" s="26">
        <f>+D26*E27+F26*G27+H26*I27+J26*K27+L26*M27+N26*O27+P26*Q27+R26*S27+T26*U27+V26*W27+X26*Y27+Z26*AA27+AB26*AC27+AD26*AE27</f>
        <v>-7</v>
      </c>
      <c r="AK26" s="25"/>
      <c r="AL26" s="26">
        <f>+AJ26+AJ28+AJ30</f>
        <v>-21</v>
      </c>
      <c r="AM26" s="25"/>
      <c r="AN26" s="26">
        <f>+AL26+AL32+AL36+AL38</f>
        <v>-12</v>
      </c>
      <c r="AO26" s="25"/>
      <c r="AP26" s="14"/>
      <c r="AQ26" s="14"/>
    </row>
    <row r="27" spans="1:43" ht="11.1" customHeight="1" x14ac:dyDescent="0.2">
      <c r="A27" s="24"/>
      <c r="B27" s="32"/>
      <c r="C27" s="22"/>
      <c r="D27" s="21"/>
      <c r="E27" s="20"/>
      <c r="F27" s="21"/>
      <c r="G27" s="20">
        <v>1</v>
      </c>
      <c r="H27" s="21"/>
      <c r="I27" s="20"/>
      <c r="J27" s="21"/>
      <c r="K27" s="20"/>
      <c r="L27" s="21"/>
      <c r="M27" s="20"/>
      <c r="N27" s="21"/>
      <c r="O27" s="20"/>
      <c r="P27" s="21"/>
      <c r="Q27" s="20"/>
      <c r="R27" s="21"/>
      <c r="S27" s="20">
        <v>1</v>
      </c>
      <c r="T27" s="21"/>
      <c r="U27" s="20"/>
      <c r="V27" s="21"/>
      <c r="W27" s="20"/>
      <c r="X27" s="21"/>
      <c r="Y27" s="20">
        <v>2</v>
      </c>
      <c r="Z27" s="21"/>
      <c r="AA27" s="20">
        <v>1</v>
      </c>
      <c r="AB27" s="21"/>
      <c r="AC27" s="20"/>
      <c r="AD27" s="21"/>
      <c r="AE27" s="20"/>
      <c r="AF27" s="18"/>
      <c r="AG27" s="19"/>
      <c r="AH27" s="18"/>
      <c r="AI27" s="17"/>
      <c r="AJ27" s="18"/>
      <c r="AK27" s="17"/>
      <c r="AL27" s="18"/>
      <c r="AM27" s="17"/>
      <c r="AN27" s="18"/>
      <c r="AO27" s="17"/>
      <c r="AP27" s="14"/>
      <c r="AQ27" s="14"/>
    </row>
    <row r="28" spans="1:43" ht="11.1" customHeight="1" x14ac:dyDescent="0.2">
      <c r="A28" s="24"/>
      <c r="B28" s="32"/>
      <c r="C28" s="22" t="s">
        <v>12</v>
      </c>
      <c r="D28" s="29"/>
      <c r="E28" s="28"/>
      <c r="F28" s="29">
        <v>-1</v>
      </c>
      <c r="G28" s="28"/>
      <c r="H28" s="29"/>
      <c r="I28" s="28"/>
      <c r="J28" s="29"/>
      <c r="K28" s="28"/>
      <c r="L28" s="29"/>
      <c r="M28" s="28"/>
      <c r="N28" s="29"/>
      <c r="O28" s="28"/>
      <c r="P28" s="29"/>
      <c r="Q28" s="28"/>
      <c r="R28" s="29">
        <v>-1</v>
      </c>
      <c r="S28" s="28"/>
      <c r="T28" s="29"/>
      <c r="U28" s="28"/>
      <c r="V28" s="29"/>
      <c r="W28" s="28"/>
      <c r="X28" s="29">
        <v>-2</v>
      </c>
      <c r="Y28" s="28"/>
      <c r="Z28" s="29">
        <v>-1</v>
      </c>
      <c r="AA28" s="28"/>
      <c r="AB28" s="29"/>
      <c r="AC28" s="28"/>
      <c r="AD28" s="29"/>
      <c r="AE28" s="28"/>
      <c r="AF28" s="26">
        <f>+COUNTIF(D28:AC28,"&gt;0")</f>
        <v>0</v>
      </c>
      <c r="AG28" s="27"/>
      <c r="AH28" s="26">
        <f>+COUNTIF(D28:AC28,"&lt;0")</f>
        <v>4</v>
      </c>
      <c r="AI28" s="25"/>
      <c r="AJ28" s="26">
        <f>+D28*E29+F28*G29+H28*I29+J28*K29+L28*M29+N28*O29+P28*Q29+R28*S29+T28*U29+V28*W29+X28*Y29+Z28*AA29+AB28*AC29+AD28*AE29</f>
        <v>-7</v>
      </c>
      <c r="AK28" s="25"/>
      <c r="AL28" s="18"/>
      <c r="AM28" s="17"/>
      <c r="AN28" s="18"/>
      <c r="AO28" s="17"/>
      <c r="AP28" s="14"/>
      <c r="AQ28" s="14"/>
    </row>
    <row r="29" spans="1:43" ht="11.1" customHeight="1" x14ac:dyDescent="0.2">
      <c r="A29" s="24"/>
      <c r="B29" s="32"/>
      <c r="C29" s="22"/>
      <c r="D29" s="21"/>
      <c r="E29" s="20"/>
      <c r="F29" s="21"/>
      <c r="G29" s="20">
        <v>1</v>
      </c>
      <c r="H29" s="21"/>
      <c r="I29" s="20"/>
      <c r="J29" s="21"/>
      <c r="K29" s="20"/>
      <c r="L29" s="21"/>
      <c r="M29" s="20"/>
      <c r="N29" s="21"/>
      <c r="O29" s="20"/>
      <c r="P29" s="21"/>
      <c r="Q29" s="20"/>
      <c r="R29" s="21"/>
      <c r="S29" s="20">
        <v>1</v>
      </c>
      <c r="T29" s="21"/>
      <c r="U29" s="20"/>
      <c r="V29" s="21"/>
      <c r="W29" s="20"/>
      <c r="X29" s="21"/>
      <c r="Y29" s="20">
        <v>2</v>
      </c>
      <c r="Z29" s="21"/>
      <c r="AA29" s="20">
        <v>1</v>
      </c>
      <c r="AB29" s="21"/>
      <c r="AC29" s="20"/>
      <c r="AD29" s="21"/>
      <c r="AE29" s="20"/>
      <c r="AF29" s="18"/>
      <c r="AG29" s="19"/>
      <c r="AH29" s="18"/>
      <c r="AI29" s="17"/>
      <c r="AJ29" s="18"/>
      <c r="AK29" s="17"/>
      <c r="AL29" s="18"/>
      <c r="AM29" s="17"/>
      <c r="AN29" s="18"/>
      <c r="AO29" s="17"/>
      <c r="AP29" s="14"/>
      <c r="AQ29" s="14"/>
    </row>
    <row r="30" spans="1:43" ht="11.1" customHeight="1" x14ac:dyDescent="0.2">
      <c r="A30" s="24"/>
      <c r="B30" s="32"/>
      <c r="C30" s="22" t="s">
        <v>11</v>
      </c>
      <c r="D30" s="29"/>
      <c r="E30" s="28"/>
      <c r="F30" s="29">
        <v>-1</v>
      </c>
      <c r="G30" s="28"/>
      <c r="H30" s="29"/>
      <c r="I30" s="28"/>
      <c r="J30" s="29"/>
      <c r="K30" s="28"/>
      <c r="L30" s="29"/>
      <c r="M30" s="28"/>
      <c r="N30" s="29"/>
      <c r="O30" s="28"/>
      <c r="P30" s="29"/>
      <c r="Q30" s="28"/>
      <c r="R30" s="29">
        <v>-1</v>
      </c>
      <c r="S30" s="28"/>
      <c r="T30" s="29"/>
      <c r="U30" s="28"/>
      <c r="V30" s="29"/>
      <c r="W30" s="28"/>
      <c r="X30" s="29">
        <v>-2</v>
      </c>
      <c r="Y30" s="28"/>
      <c r="Z30" s="29">
        <v>-1</v>
      </c>
      <c r="AA30" s="28"/>
      <c r="AB30" s="29"/>
      <c r="AC30" s="28"/>
      <c r="AD30" s="29"/>
      <c r="AE30" s="28"/>
      <c r="AF30" s="26">
        <f>+COUNTIF(D30:AC30,"&gt;0")</f>
        <v>0</v>
      </c>
      <c r="AG30" s="27"/>
      <c r="AH30" s="26">
        <f>+COUNTIF(D30:AC30,"&lt;0")</f>
        <v>4</v>
      </c>
      <c r="AI30" s="25"/>
      <c r="AJ30" s="26">
        <f>+D30*E31+F30*G31+H30*I31+J30*K31+L30*M31+N30*O31+P30*Q31+R30*S31+T30*U31+V30*W31+X30*Y31+Z30*AA31+AB30*AC31+AD30*AE31</f>
        <v>-7</v>
      </c>
      <c r="AK30" s="25"/>
      <c r="AL30" s="18"/>
      <c r="AM30" s="17"/>
      <c r="AN30" s="18"/>
      <c r="AO30" s="17"/>
      <c r="AP30" s="14"/>
      <c r="AQ30" s="14"/>
    </row>
    <row r="31" spans="1:43" ht="11.1" customHeight="1" x14ac:dyDescent="0.2">
      <c r="A31" s="24"/>
      <c r="B31" s="31"/>
      <c r="C31" s="22"/>
      <c r="D31" s="21"/>
      <c r="E31" s="20"/>
      <c r="F31" s="21"/>
      <c r="G31" s="20">
        <v>1</v>
      </c>
      <c r="H31" s="21"/>
      <c r="I31" s="20"/>
      <c r="J31" s="21"/>
      <c r="K31" s="20"/>
      <c r="L31" s="21"/>
      <c r="M31" s="20"/>
      <c r="N31" s="21"/>
      <c r="O31" s="20"/>
      <c r="P31" s="21"/>
      <c r="Q31" s="20"/>
      <c r="R31" s="21"/>
      <c r="S31" s="20">
        <v>1</v>
      </c>
      <c r="T31" s="21"/>
      <c r="U31" s="20"/>
      <c r="V31" s="21"/>
      <c r="W31" s="20"/>
      <c r="X31" s="21"/>
      <c r="Y31" s="20">
        <v>2</v>
      </c>
      <c r="Z31" s="21"/>
      <c r="AA31" s="20">
        <v>1</v>
      </c>
      <c r="AB31" s="21"/>
      <c r="AC31" s="20"/>
      <c r="AD31" s="21"/>
      <c r="AE31" s="20"/>
      <c r="AF31" s="18"/>
      <c r="AG31" s="19"/>
      <c r="AH31" s="18"/>
      <c r="AI31" s="17"/>
      <c r="AJ31" s="18"/>
      <c r="AK31" s="17"/>
      <c r="AL31" s="16"/>
      <c r="AM31" s="15"/>
      <c r="AN31" s="18"/>
      <c r="AO31" s="17"/>
      <c r="AP31" s="14"/>
      <c r="AQ31" s="14"/>
    </row>
    <row r="32" spans="1:43" ht="11.1" customHeight="1" x14ac:dyDescent="0.2">
      <c r="A32" s="24"/>
      <c r="B32" s="23" t="s">
        <v>10</v>
      </c>
      <c r="C32" s="22" t="s">
        <v>9</v>
      </c>
      <c r="D32" s="29"/>
      <c r="E32" s="28"/>
      <c r="F32" s="29"/>
      <c r="G32" s="28"/>
      <c r="H32" s="29"/>
      <c r="I32" s="28"/>
      <c r="J32" s="29"/>
      <c r="K32" s="28"/>
      <c r="L32" s="29"/>
      <c r="M32" s="28"/>
      <c r="N32" s="29"/>
      <c r="O32" s="28"/>
      <c r="P32" s="29"/>
      <c r="Q32" s="28"/>
      <c r="R32" s="29"/>
      <c r="S32" s="28"/>
      <c r="T32" s="29"/>
      <c r="U32" s="28"/>
      <c r="V32" s="29"/>
      <c r="W32" s="28"/>
      <c r="X32" s="29"/>
      <c r="Y32" s="28"/>
      <c r="Z32" s="29"/>
      <c r="AA32" s="28"/>
      <c r="AB32" s="29"/>
      <c r="AC32" s="28"/>
      <c r="AD32" s="29"/>
      <c r="AE32" s="28"/>
      <c r="AF32" s="26">
        <f>+COUNTIF(D32:AC32,"&gt;0")</f>
        <v>0</v>
      </c>
      <c r="AG32" s="27"/>
      <c r="AH32" s="26">
        <f>+COUNTIF(D32:AC32,"&lt;0")</f>
        <v>0</v>
      </c>
      <c r="AI32" s="25"/>
      <c r="AJ32" s="26">
        <f>+D32*E33+F32*G33+H32*I33+J32*K33+L32*M33+N32*O33+P32*Q33+R32*S33+T32*U33+V32*W33+X32*Y33+Z32*AA33+AB32*AC33+AD32*AE33</f>
        <v>0</v>
      </c>
      <c r="AK32" s="25"/>
      <c r="AL32" s="14">
        <f>+AJ32+AJ34</f>
        <v>0</v>
      </c>
      <c r="AM32" s="14"/>
      <c r="AN32" s="18"/>
      <c r="AO32" s="17"/>
      <c r="AP32" s="14"/>
      <c r="AQ32" s="14"/>
    </row>
    <row r="33" spans="1:43" ht="11.1" customHeight="1" x14ac:dyDescent="0.2">
      <c r="A33" s="24"/>
      <c r="B33" s="23"/>
      <c r="C33" s="22"/>
      <c r="D33" s="21"/>
      <c r="E33" s="20"/>
      <c r="F33" s="21"/>
      <c r="G33" s="20"/>
      <c r="H33" s="21"/>
      <c r="I33" s="20"/>
      <c r="J33" s="21"/>
      <c r="K33" s="20"/>
      <c r="L33" s="21"/>
      <c r="M33" s="20"/>
      <c r="N33" s="21"/>
      <c r="O33" s="20"/>
      <c r="P33" s="21"/>
      <c r="Q33" s="20"/>
      <c r="R33" s="21"/>
      <c r="S33" s="20"/>
      <c r="T33" s="21"/>
      <c r="U33" s="20"/>
      <c r="V33" s="21"/>
      <c r="W33" s="20"/>
      <c r="X33" s="21"/>
      <c r="Y33" s="20"/>
      <c r="Z33" s="21"/>
      <c r="AA33" s="20"/>
      <c r="AB33" s="21"/>
      <c r="AC33" s="20"/>
      <c r="AD33" s="21"/>
      <c r="AE33" s="20"/>
      <c r="AF33" s="18"/>
      <c r="AG33" s="19"/>
      <c r="AH33" s="18"/>
      <c r="AI33" s="17"/>
      <c r="AJ33" s="18"/>
      <c r="AK33" s="17"/>
      <c r="AL33" s="14"/>
      <c r="AM33" s="14"/>
      <c r="AN33" s="18"/>
      <c r="AO33" s="17"/>
      <c r="AP33" s="14"/>
      <c r="AQ33" s="14"/>
    </row>
    <row r="34" spans="1:43" ht="11.1" customHeight="1" x14ac:dyDescent="0.2">
      <c r="A34" s="24"/>
      <c r="B34" s="23"/>
      <c r="C34" s="22" t="s">
        <v>8</v>
      </c>
      <c r="D34" s="29"/>
      <c r="E34" s="28"/>
      <c r="F34" s="29"/>
      <c r="G34" s="28"/>
      <c r="H34" s="29"/>
      <c r="I34" s="28"/>
      <c r="J34" s="29"/>
      <c r="K34" s="28"/>
      <c r="L34" s="29"/>
      <c r="M34" s="28"/>
      <c r="N34" s="29"/>
      <c r="O34" s="28"/>
      <c r="P34" s="29"/>
      <c r="Q34" s="28"/>
      <c r="R34" s="29"/>
      <c r="S34" s="28"/>
      <c r="T34" s="29"/>
      <c r="U34" s="28"/>
      <c r="V34" s="29"/>
      <c r="W34" s="28"/>
      <c r="X34" s="29"/>
      <c r="Y34" s="28"/>
      <c r="Z34" s="29"/>
      <c r="AA34" s="28"/>
      <c r="AB34" s="29"/>
      <c r="AC34" s="28"/>
      <c r="AD34" s="29"/>
      <c r="AE34" s="28"/>
      <c r="AF34" s="26">
        <f>+COUNTIF(D34:AC34,"&gt;0")</f>
        <v>0</v>
      </c>
      <c r="AG34" s="27"/>
      <c r="AH34" s="26">
        <f>+COUNTIF(D34:AC34,"&lt;0")</f>
        <v>0</v>
      </c>
      <c r="AI34" s="25"/>
      <c r="AJ34" s="26">
        <f>+D34*E35+F34*G35+H34*I35+J34*K35+L34*M35+N34*O35+P34*Q35+R34*S35+T34*U35+V34*W35+X34*Y35+Z34*AA35+AB34*AC35+AD34*AE35</f>
        <v>0</v>
      </c>
      <c r="AK34" s="25"/>
      <c r="AL34" s="14"/>
      <c r="AM34" s="14"/>
      <c r="AN34" s="18"/>
      <c r="AO34" s="17"/>
      <c r="AP34" s="14"/>
      <c r="AQ34" s="14"/>
    </row>
    <row r="35" spans="1:43" ht="11.1" customHeight="1" x14ac:dyDescent="0.2">
      <c r="A35" s="24"/>
      <c r="B35" s="23"/>
      <c r="C35" s="22"/>
      <c r="D35" s="21"/>
      <c r="E35" s="20"/>
      <c r="F35" s="21"/>
      <c r="G35" s="20"/>
      <c r="H35" s="21"/>
      <c r="I35" s="20"/>
      <c r="J35" s="21"/>
      <c r="K35" s="20"/>
      <c r="L35" s="21"/>
      <c r="M35" s="20"/>
      <c r="N35" s="21"/>
      <c r="O35" s="20"/>
      <c r="P35" s="21"/>
      <c r="Q35" s="20"/>
      <c r="R35" s="21"/>
      <c r="S35" s="20"/>
      <c r="T35" s="21"/>
      <c r="U35" s="20"/>
      <c r="V35" s="21"/>
      <c r="W35" s="20"/>
      <c r="X35" s="21"/>
      <c r="Y35" s="20"/>
      <c r="Z35" s="21"/>
      <c r="AA35" s="20"/>
      <c r="AB35" s="21"/>
      <c r="AC35" s="20"/>
      <c r="AD35" s="21"/>
      <c r="AE35" s="20"/>
      <c r="AF35" s="18"/>
      <c r="AG35" s="19"/>
      <c r="AH35" s="18"/>
      <c r="AI35" s="17"/>
      <c r="AJ35" s="18"/>
      <c r="AK35" s="17"/>
      <c r="AL35" s="14"/>
      <c r="AM35" s="14"/>
      <c r="AN35" s="18"/>
      <c r="AO35" s="17"/>
      <c r="AP35" s="14"/>
      <c r="AQ35" s="14"/>
    </row>
    <row r="36" spans="1:43" ht="11.1" customHeight="1" x14ac:dyDescent="0.2">
      <c r="A36" s="24"/>
      <c r="B36" s="30" t="s">
        <v>7</v>
      </c>
      <c r="C36" s="22" t="s">
        <v>6</v>
      </c>
      <c r="D36" s="29"/>
      <c r="E36" s="28"/>
      <c r="F36" s="29"/>
      <c r="G36" s="28"/>
      <c r="H36" s="29"/>
      <c r="I36" s="28"/>
      <c r="J36" s="29"/>
      <c r="K36" s="28"/>
      <c r="L36" s="29"/>
      <c r="M36" s="28"/>
      <c r="N36" s="29"/>
      <c r="O36" s="28"/>
      <c r="P36" s="29"/>
      <c r="Q36" s="28"/>
      <c r="R36" s="29"/>
      <c r="S36" s="28"/>
      <c r="T36" s="29"/>
      <c r="U36" s="28"/>
      <c r="V36" s="29"/>
      <c r="W36" s="28"/>
      <c r="X36" s="29"/>
      <c r="Y36" s="28"/>
      <c r="Z36" s="29"/>
      <c r="AA36" s="28"/>
      <c r="AB36" s="29"/>
      <c r="AC36" s="28"/>
      <c r="AD36" s="29"/>
      <c r="AE36" s="28"/>
      <c r="AF36" s="26">
        <f>+COUNTIF(D36:AC36,"&gt;0")</f>
        <v>0</v>
      </c>
      <c r="AG36" s="27"/>
      <c r="AH36" s="26">
        <f>+COUNTIF(D36:AC36,"&lt;0")</f>
        <v>0</v>
      </c>
      <c r="AI36" s="25"/>
      <c r="AJ36" s="26">
        <f>+D36*E37+F36*G37+H36*I37+J36*K37+L36*M37+N36*O37+P36*Q37+R36*S37+T36*U37+V36*W37+X36*Y37+Z36*AA37+AB36*AC37+AD36*AE37</f>
        <v>0</v>
      </c>
      <c r="AK36" s="25"/>
      <c r="AL36" s="14">
        <f>+AJ36</f>
        <v>0</v>
      </c>
      <c r="AM36" s="14"/>
      <c r="AN36" s="18"/>
      <c r="AO36" s="17"/>
      <c r="AP36" s="14"/>
      <c r="AQ36" s="14"/>
    </row>
    <row r="37" spans="1:43" ht="11.1" customHeight="1" x14ac:dyDescent="0.2">
      <c r="A37" s="24"/>
      <c r="B37" s="30"/>
      <c r="C37" s="22"/>
      <c r="D37" s="21"/>
      <c r="E37" s="20"/>
      <c r="F37" s="21"/>
      <c r="G37" s="20"/>
      <c r="H37" s="21"/>
      <c r="I37" s="20"/>
      <c r="J37" s="21"/>
      <c r="K37" s="20"/>
      <c r="L37" s="21"/>
      <c r="M37" s="20"/>
      <c r="N37" s="21"/>
      <c r="O37" s="20"/>
      <c r="P37" s="21"/>
      <c r="Q37" s="20"/>
      <c r="R37" s="21"/>
      <c r="S37" s="20"/>
      <c r="T37" s="21"/>
      <c r="U37" s="20"/>
      <c r="V37" s="21"/>
      <c r="W37" s="20"/>
      <c r="X37" s="21"/>
      <c r="Y37" s="20"/>
      <c r="Z37" s="21"/>
      <c r="AA37" s="20"/>
      <c r="AB37" s="21"/>
      <c r="AC37" s="20"/>
      <c r="AD37" s="21"/>
      <c r="AE37" s="20"/>
      <c r="AF37" s="18"/>
      <c r="AG37" s="19"/>
      <c r="AH37" s="18"/>
      <c r="AI37" s="17"/>
      <c r="AJ37" s="18"/>
      <c r="AK37" s="17"/>
      <c r="AL37" s="14"/>
      <c r="AM37" s="14"/>
      <c r="AN37" s="18"/>
      <c r="AO37" s="17"/>
      <c r="AP37" s="14"/>
      <c r="AQ37" s="14"/>
    </row>
    <row r="38" spans="1:43" ht="11.1" customHeight="1" x14ac:dyDescent="0.2">
      <c r="A38" s="24"/>
      <c r="B38" s="23" t="s">
        <v>5</v>
      </c>
      <c r="C38" s="22" t="s">
        <v>4</v>
      </c>
      <c r="D38" s="29">
        <v>3</v>
      </c>
      <c r="E38" s="28"/>
      <c r="F38" s="29"/>
      <c r="G38" s="28"/>
      <c r="H38" s="29"/>
      <c r="I38" s="28"/>
      <c r="J38" s="29"/>
      <c r="K38" s="28"/>
      <c r="L38" s="29"/>
      <c r="M38" s="28"/>
      <c r="N38" s="29"/>
      <c r="O38" s="28"/>
      <c r="P38" s="29"/>
      <c r="Q38" s="28"/>
      <c r="R38" s="29"/>
      <c r="S38" s="28"/>
      <c r="T38" s="29"/>
      <c r="U38" s="28"/>
      <c r="V38" s="29">
        <v>1</v>
      </c>
      <c r="W38" s="28"/>
      <c r="X38" s="29"/>
      <c r="Y38" s="28"/>
      <c r="Z38" s="29"/>
      <c r="AA38" s="28"/>
      <c r="AB38" s="29"/>
      <c r="AC38" s="28"/>
      <c r="AD38" s="29">
        <v>2</v>
      </c>
      <c r="AE38" s="28"/>
      <c r="AF38" s="26">
        <f>+COUNTIF(D38:AC38,"&gt;0")</f>
        <v>2</v>
      </c>
      <c r="AG38" s="27"/>
      <c r="AH38" s="26">
        <f>+COUNTIF(D38:AC38,"&lt;0")</f>
        <v>0</v>
      </c>
      <c r="AI38" s="25"/>
      <c r="AJ38" s="26">
        <f>+D38*E39+F38*G39+H38*I39+J38*K39+L38*M39+N38*O39+P38*Q39+R38*S39+T38*U39+V38*W39+X38*Y39+Z38*AA39+AB38*AC39+AD38*AE39</f>
        <v>17</v>
      </c>
      <c r="AK38" s="25"/>
      <c r="AL38" s="14">
        <f>+AJ38+AJ40</f>
        <v>9</v>
      </c>
      <c r="AM38" s="14"/>
      <c r="AN38" s="18"/>
      <c r="AO38" s="17"/>
      <c r="AP38" s="14"/>
      <c r="AQ38" s="14"/>
    </row>
    <row r="39" spans="1:43" ht="11.1" customHeight="1" x14ac:dyDescent="0.2">
      <c r="A39" s="24"/>
      <c r="B39" s="23"/>
      <c r="C39" s="22"/>
      <c r="D39" s="21"/>
      <c r="E39" s="20">
        <v>4</v>
      </c>
      <c r="F39" s="21"/>
      <c r="G39" s="20"/>
      <c r="H39" s="21"/>
      <c r="I39" s="20"/>
      <c r="J39" s="21"/>
      <c r="K39" s="20"/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0">
        <v>1</v>
      </c>
      <c r="X39" s="21"/>
      <c r="Y39" s="20"/>
      <c r="Z39" s="21"/>
      <c r="AA39" s="20"/>
      <c r="AB39" s="21"/>
      <c r="AC39" s="20"/>
      <c r="AD39" s="21"/>
      <c r="AE39" s="20">
        <v>2</v>
      </c>
      <c r="AF39" s="18"/>
      <c r="AG39" s="19"/>
      <c r="AH39" s="18"/>
      <c r="AI39" s="17"/>
      <c r="AJ39" s="18"/>
      <c r="AK39" s="17"/>
      <c r="AL39" s="14"/>
      <c r="AM39" s="14"/>
      <c r="AN39" s="18"/>
      <c r="AO39" s="17"/>
      <c r="AP39" s="14"/>
      <c r="AQ39" s="14"/>
    </row>
    <row r="40" spans="1:43" ht="11.1" customHeight="1" x14ac:dyDescent="0.2">
      <c r="A40" s="24"/>
      <c r="B40" s="23"/>
      <c r="C40" s="22" t="s">
        <v>3</v>
      </c>
      <c r="D40" s="29"/>
      <c r="E40" s="28"/>
      <c r="F40" s="29">
        <v>-2</v>
      </c>
      <c r="G40" s="28"/>
      <c r="H40" s="29"/>
      <c r="I40" s="28"/>
      <c r="J40" s="29"/>
      <c r="K40" s="28"/>
      <c r="L40" s="29"/>
      <c r="M40" s="28"/>
      <c r="N40" s="29"/>
      <c r="O40" s="28"/>
      <c r="P40" s="29"/>
      <c r="Q40" s="28"/>
      <c r="R40" s="29">
        <v>-1</v>
      </c>
      <c r="S40" s="28"/>
      <c r="T40" s="29">
        <v>2</v>
      </c>
      <c r="U40" s="28"/>
      <c r="V40" s="29"/>
      <c r="W40" s="28"/>
      <c r="X40" s="29">
        <v>-2</v>
      </c>
      <c r="Y40" s="28"/>
      <c r="Z40" s="29">
        <v>-1</v>
      </c>
      <c r="AA40" s="28"/>
      <c r="AB40" s="29"/>
      <c r="AC40" s="28"/>
      <c r="AD40" s="29"/>
      <c r="AE40" s="28"/>
      <c r="AF40" s="26">
        <f>+COUNTIF(D40:AC40,"&gt;0")</f>
        <v>1</v>
      </c>
      <c r="AG40" s="27"/>
      <c r="AH40" s="26">
        <f>+COUNTIF(D40:AC40,"&lt;0")</f>
        <v>4</v>
      </c>
      <c r="AI40" s="25"/>
      <c r="AJ40" s="26">
        <f>+D40*E41+F40*G41+H40*I41+J40*K41+L40*M41+N40*O41+P40*Q41+R40*S41+T40*U41+V40*W41+X40*Y41+Z40*AA41+AB40*AC41+AD40*AE41</f>
        <v>-8</v>
      </c>
      <c r="AK40" s="25"/>
      <c r="AL40" s="14"/>
      <c r="AM40" s="14"/>
      <c r="AN40" s="18"/>
      <c r="AO40" s="17"/>
      <c r="AP40" s="14"/>
      <c r="AQ40" s="14"/>
    </row>
    <row r="41" spans="1:43" ht="11.1" customHeight="1" x14ac:dyDescent="0.2">
      <c r="A41" s="24"/>
      <c r="B41" s="23"/>
      <c r="C41" s="22"/>
      <c r="D41" s="21"/>
      <c r="E41" s="20"/>
      <c r="F41" s="21"/>
      <c r="G41" s="20">
        <v>1</v>
      </c>
      <c r="H41" s="21"/>
      <c r="I41" s="20"/>
      <c r="J41" s="21"/>
      <c r="K41" s="20"/>
      <c r="L41" s="21"/>
      <c r="M41" s="20"/>
      <c r="N41" s="21"/>
      <c r="O41" s="20"/>
      <c r="P41" s="21"/>
      <c r="Q41" s="20"/>
      <c r="R41" s="21"/>
      <c r="S41" s="20">
        <v>2</v>
      </c>
      <c r="T41" s="21"/>
      <c r="U41" s="20">
        <v>1</v>
      </c>
      <c r="V41" s="21"/>
      <c r="W41" s="20"/>
      <c r="X41" s="21"/>
      <c r="Y41" s="20">
        <v>2</v>
      </c>
      <c r="Z41" s="21"/>
      <c r="AA41" s="20">
        <v>2</v>
      </c>
      <c r="AB41" s="21"/>
      <c r="AC41" s="20"/>
      <c r="AD41" s="21"/>
      <c r="AE41" s="20"/>
      <c r="AF41" s="18"/>
      <c r="AG41" s="19"/>
      <c r="AH41" s="18"/>
      <c r="AI41" s="17"/>
      <c r="AJ41" s="18"/>
      <c r="AK41" s="17"/>
      <c r="AL41" s="14"/>
      <c r="AM41" s="14"/>
      <c r="AN41" s="16"/>
      <c r="AO41" s="15"/>
      <c r="AP41" s="14"/>
      <c r="AQ41" s="14"/>
    </row>
    <row r="42" spans="1:43" x14ac:dyDescent="0.2">
      <c r="A42" s="7" t="s">
        <v>2</v>
      </c>
      <c r="B42" s="7"/>
      <c r="C42" s="7"/>
      <c r="D42" s="6">
        <f>+COUNTIF(D4:D41,"&gt;0")</f>
        <v>1</v>
      </c>
      <c r="E42" s="5"/>
      <c r="F42" s="6">
        <f>+COUNTIF(F4:F41,"&gt;0")</f>
        <v>0</v>
      </c>
      <c r="G42" s="5"/>
      <c r="H42" s="6">
        <f>+COUNTIF(H4:H41,"&gt;0")</f>
        <v>3</v>
      </c>
      <c r="I42" s="5"/>
      <c r="J42" s="6">
        <f>+COUNTIF(J4:J41,"&gt;0")</f>
        <v>1</v>
      </c>
      <c r="K42" s="5"/>
      <c r="L42" s="6">
        <f>+COUNTIF(L4:L41,"&gt;0")</f>
        <v>0</v>
      </c>
      <c r="M42" s="5"/>
      <c r="N42" s="6">
        <f>+COUNTIF(N4:N41,"&gt;0")</f>
        <v>0</v>
      </c>
      <c r="O42" s="5"/>
      <c r="P42" s="6">
        <f>+COUNTIF(P4:P41,"&gt;0")</f>
        <v>0</v>
      </c>
      <c r="Q42" s="5"/>
      <c r="R42" s="6">
        <f>+COUNTIF(R4:R41,"&gt;0")</f>
        <v>0</v>
      </c>
      <c r="S42" s="5"/>
      <c r="T42" s="6">
        <f>+COUNTIF(T4:T41,"&gt;0")</f>
        <v>9</v>
      </c>
      <c r="U42" s="5"/>
      <c r="V42" s="6">
        <f>+COUNTIF(V4:V41,"&gt;0")</f>
        <v>5</v>
      </c>
      <c r="W42" s="5"/>
      <c r="X42" s="6">
        <f>+COUNTIF(X4:X41,"&gt;0")</f>
        <v>0</v>
      </c>
      <c r="Y42" s="5"/>
      <c r="Z42" s="6">
        <f>+COUNTIF(Z4:Z41,"&gt;0")</f>
        <v>0</v>
      </c>
      <c r="AA42" s="5"/>
      <c r="AB42" s="6">
        <f>+COUNTIF(AB4:AB41,"&gt;0")</f>
        <v>0</v>
      </c>
      <c r="AC42" s="5"/>
      <c r="AD42" s="6">
        <f>+COUNTIF(AD4:AD41,"&gt;0")</f>
        <v>2</v>
      </c>
      <c r="AE42" s="5"/>
      <c r="AF42" s="6">
        <f>+SUM(D42:AE42)</f>
        <v>21</v>
      </c>
      <c r="AG42" s="5"/>
      <c r="AH42" s="6"/>
      <c r="AI42" s="5"/>
      <c r="AJ42" s="6"/>
      <c r="AK42" s="5"/>
      <c r="AL42" s="13"/>
      <c r="AM42" s="12"/>
      <c r="AN42" s="12"/>
      <c r="AO42" s="12"/>
      <c r="AP42" s="12"/>
      <c r="AQ42" s="11"/>
    </row>
    <row r="43" spans="1:43" x14ac:dyDescent="0.2">
      <c r="A43" s="7" t="s">
        <v>1</v>
      </c>
      <c r="B43" s="7"/>
      <c r="C43" s="7"/>
      <c r="D43" s="6">
        <f>+COUNTIF(D4:D41,"&lt;0")</f>
        <v>4</v>
      </c>
      <c r="E43" s="5"/>
      <c r="F43" s="6">
        <f>+COUNTIF(F4:F41,"&lt;0")</f>
        <v>6</v>
      </c>
      <c r="G43" s="5"/>
      <c r="H43" s="6">
        <f>+COUNTIF(H4:H41,"&lt;0")</f>
        <v>0</v>
      </c>
      <c r="I43" s="5"/>
      <c r="J43" s="6">
        <f>+COUNTIF(J4:J41,"&lt;0")</f>
        <v>0</v>
      </c>
      <c r="K43" s="5"/>
      <c r="L43" s="6">
        <f>+COUNTIF(L4:L41,"&lt;0")</f>
        <v>0</v>
      </c>
      <c r="M43" s="5"/>
      <c r="N43" s="6">
        <f>+COUNTIF(N4:N41,"&lt;0")</f>
        <v>1</v>
      </c>
      <c r="O43" s="5"/>
      <c r="P43" s="6">
        <f>+COUNTIF(P4:P41,"&lt;0")</f>
        <v>3</v>
      </c>
      <c r="Q43" s="5"/>
      <c r="R43" s="6">
        <f>+COUNTIF(R4:R41,"&lt;0")</f>
        <v>4</v>
      </c>
      <c r="S43" s="5"/>
      <c r="T43" s="6">
        <f>+COUNTIF(T4:T41,"&lt;0")</f>
        <v>0</v>
      </c>
      <c r="U43" s="5"/>
      <c r="V43" s="6">
        <f>+COUNTIF(V4:V41,"&lt;0")</f>
        <v>0</v>
      </c>
      <c r="W43" s="5"/>
      <c r="X43" s="6">
        <f>+COUNTIF(X4:X41,"&lt;0")</f>
        <v>6</v>
      </c>
      <c r="Y43" s="5"/>
      <c r="Z43" s="6">
        <f>+COUNTIF(Z4:Z41,"&lt;0")</f>
        <v>5</v>
      </c>
      <c r="AA43" s="5"/>
      <c r="AB43" s="6">
        <f>+COUNTIF(AB4:AB41,"&lt;0")</f>
        <v>3</v>
      </c>
      <c r="AC43" s="5"/>
      <c r="AD43" s="6">
        <f>+COUNTIF(AD4:AD41,"&lt;0")</f>
        <v>0</v>
      </c>
      <c r="AE43" s="5"/>
      <c r="AF43" s="6"/>
      <c r="AG43" s="5"/>
      <c r="AH43" s="6">
        <f>+SUM(D43:AE43)</f>
        <v>32</v>
      </c>
      <c r="AI43" s="5"/>
      <c r="AJ43" s="6"/>
      <c r="AK43" s="5"/>
      <c r="AL43" s="10"/>
      <c r="AM43" s="9"/>
      <c r="AN43" s="9"/>
      <c r="AO43" s="9"/>
      <c r="AP43" s="9"/>
      <c r="AQ43" s="8"/>
    </row>
    <row r="44" spans="1:43" x14ac:dyDescent="0.2">
      <c r="A44" s="7" t="s">
        <v>0</v>
      </c>
      <c r="B44" s="7"/>
      <c r="C44" s="7"/>
      <c r="D44" s="6">
        <f>+D4*E5+D6*E7+D8*E9+D10*E11+D12*E13+D20*E21+D14*E15+D16*E17+D18*E19+D22*E23+D24*E25+D26*E27+D28*E29+D30*E31+D32*E33+D34*E35+D36*E37+D38*E39+D40*E41</f>
        <v>-6</v>
      </c>
      <c r="E44" s="5"/>
      <c r="F44" s="6">
        <f>+F4*G5+F6*G7+F8*G9+F10*G11+F12*G13+F20*G21+F14*G15+F16*G17+F18*G19+F22*G23+F24*G25+F26*G27+F28*G29+F30*G31+F32*G33+F34*G35+F36*G37+F38*G39+F40*G41</f>
        <v>-19</v>
      </c>
      <c r="G44" s="5"/>
      <c r="H44" s="6">
        <f>+H4*I5+H6*I7+H8*I9+H10*I11+H12*I13+H20*I21+H14*I15+H16*I17+H18*I19+H22*I23+H24*I25+H26*I27+H28*I29+H30*I31+H32*I33+H34*I35+H36*I37+H38*I39+H40*I41</f>
        <v>36</v>
      </c>
      <c r="I44" s="5"/>
      <c r="J44" s="6">
        <f>+J4*K5+J6*K7+J8*K9+J10*K11+J12*K13+J20*K21+J14*K15+J16*K17+J18*K19+J22*K23+J24*K25+J26*K27+J28*K29+J30*K31+J32*K33+J34*K35+J36*K37+J38*K39+J40*K41</f>
        <v>1</v>
      </c>
      <c r="K44" s="5"/>
      <c r="L44" s="6">
        <f>+L4*M5+L6*M7+L8*M9+L10*M11+L12*M13+L20*M21+L14*M15+L16*M17+L18*M19+L22*M23+L24*M25+L26*M27+L28*M29+L30*M31+L32*M33+L34*M35+L36*M37+L38*M39+L40*M41</f>
        <v>0</v>
      </c>
      <c r="M44" s="5"/>
      <c r="N44" s="6">
        <f>+N4*O5+N6*O7+N8*O9+N10*O11+N12*O13+N20*O21+N14*O15+N16*O17+N18*O19+N22*O23+N24*O25+N26*O27+N28*O29+N30*O31+N32*O33+N34*O35+N36*O37+N38*O39+N40*O41</f>
        <v>-2</v>
      </c>
      <c r="O44" s="5"/>
      <c r="P44" s="6">
        <f>+P4*Q5+P6*Q7+P8*Q9+P10*Q11+P12*Q13+P20*Q21+P14*Q15+P16*Q17+P18*Q19+P22*Q23+P24*Q25+P26*Q27+P28*Q29+P30*Q31+P32*Q33+P34*Q35+P36*Q37+P38*Q39+P40*Q41</f>
        <v>-3</v>
      </c>
      <c r="Q44" s="5"/>
      <c r="R44" s="6">
        <f>+R4*S5+R6*S7+R8*S9+R10*S11+R12*S13+R20*S21+R14*S15+R16*S17+R18*S19+R22*S23+R24*S25+R26*S27+R28*S29+R30*S31+R32*S33+R34*S35+R36*S37+R38*S39+R40*S41</f>
        <v>-5</v>
      </c>
      <c r="S44" s="5"/>
      <c r="T44" s="6">
        <f>+T4*U5+T6*U7+T8*U9+T10*U11+T12*U13+T20*U21+T14*U15+T16*U17+T18*U19+T22*U23+T24*U25+T26*U27+T28*U29+T30*U31+T32*U33+T34*U35+T36*U37+T38*U39+T40*U41</f>
        <v>27</v>
      </c>
      <c r="U44" s="5"/>
      <c r="V44" s="6">
        <f>+V4*W5+V6*W7+V8*W9+V10*W11+V12*W13+V20*W21+V14*W15+V16*W17+V18*W19+V22*W23+V24*W25+V26*W27+V28*W29+V30*W31+V32*W33+V34*W35+V36*W37+V38*W39+V40*W41</f>
        <v>9</v>
      </c>
      <c r="W44" s="5"/>
      <c r="X44" s="6">
        <f>+X4*Y5+X6*Y7+X8*Y9+X10*Y11+X12*Y13+X20*Y21+X14*Y15+X16*Y17+X18*Y19+X22*Y23+X24*Y25+X26*Y27+X28*Y29+X30*Y31+X32*Y33+X34*Y35+X36*Y37+X38*Y39+X40*Y41</f>
        <v>-21</v>
      </c>
      <c r="Y44" s="5"/>
      <c r="Z44" s="6">
        <f>+Z4*AA5+Z6*AA7+Z8*AA9+Z10*AA11+Z12*AA13+Z20*AA21+Z14*AA15+Z16*AA17+Z18*AA19+Z22*AA23+Z24*AA25+Z26*AA27+Z28*AA29+Z30*AA31+Z32*AA33+Z34*AA35+Z36*AA37+Z38*AA39+Z40*AA41</f>
        <v>-6</v>
      </c>
      <c r="AA44" s="5"/>
      <c r="AB44" s="6">
        <f>+AB4*AC5+AB6*AC7+AB8*AC9+AB10*AC11+AB12*AC13+AB20*AC21+AB14*AC15+AB16*AC17+AB18*AC19+AB22*AC23+AB24*AC25+AB26*AC27+AB28*AC29+AB30*AC31+AB32*AC33+AB34*AC35+AB36*AC37+AB38*AC39+AB40*AC41</f>
        <v>-4</v>
      </c>
      <c r="AC44" s="5"/>
      <c r="AD44" s="6">
        <f>+AD4*AE5+AD6*AE7+AD8*AE9+AD10*AE11+AD12*AE13+AD20*AE21+AD14*AE15+AD16*AE17+AD18*AE19+AD22*AE23+AD24*AE25+AD26*AE27+AD28*AE29+AD30*AE31+AD32*AE33+AD34*AE35+AD36*AE37+AD38*AE39+AD40*AE41</f>
        <v>8</v>
      </c>
      <c r="AE44" s="5"/>
      <c r="AF44" s="6"/>
      <c r="AG44" s="5"/>
      <c r="AH44" s="6"/>
      <c r="AI44" s="5"/>
      <c r="AJ44" s="6">
        <f>+SUM(D44:AE44)</f>
        <v>15</v>
      </c>
      <c r="AK44" s="5"/>
      <c r="AL44" s="4"/>
      <c r="AM44" s="3"/>
      <c r="AN44" s="3"/>
      <c r="AO44" s="3"/>
      <c r="AP44" s="3"/>
      <c r="AQ44" s="2"/>
    </row>
  </sheetData>
  <mergeCells count="176">
    <mergeCell ref="B4:B7"/>
    <mergeCell ref="C8:C9"/>
    <mergeCell ref="A26:A41"/>
    <mergeCell ref="C38:C39"/>
    <mergeCell ref="C40:C41"/>
    <mergeCell ref="C30:C31"/>
    <mergeCell ref="C32:C33"/>
    <mergeCell ref="C34:C35"/>
    <mergeCell ref="B32:B35"/>
    <mergeCell ref="B26:B31"/>
    <mergeCell ref="C28:C29"/>
    <mergeCell ref="C14:C15"/>
    <mergeCell ref="C16:C17"/>
    <mergeCell ref="C18:C19"/>
    <mergeCell ref="C22:C23"/>
    <mergeCell ref="B14:B17"/>
    <mergeCell ref="F3:G3"/>
    <mergeCell ref="AD3:AE3"/>
    <mergeCell ref="A4:A13"/>
    <mergeCell ref="B12:B13"/>
    <mergeCell ref="C12:C13"/>
    <mergeCell ref="C24:C25"/>
    <mergeCell ref="B18:B25"/>
    <mergeCell ref="A14:A25"/>
    <mergeCell ref="C4:C5"/>
    <mergeCell ref="C6:C7"/>
    <mergeCell ref="L3:M3"/>
    <mergeCell ref="X3:Y3"/>
    <mergeCell ref="Z3:AA3"/>
    <mergeCell ref="AB3:AC3"/>
    <mergeCell ref="N3:O3"/>
    <mergeCell ref="P3:Q3"/>
    <mergeCell ref="C10:C11"/>
    <mergeCell ref="B8:B11"/>
    <mergeCell ref="D3:E3"/>
    <mergeCell ref="AF1:AG3"/>
    <mergeCell ref="AH1:AI3"/>
    <mergeCell ref="AJ1:AK3"/>
    <mergeCell ref="R3:S3"/>
    <mergeCell ref="V3:W3"/>
    <mergeCell ref="H3:I3"/>
    <mergeCell ref="J3:K3"/>
    <mergeCell ref="AF12:AG13"/>
    <mergeCell ref="AH12:AI13"/>
    <mergeCell ref="AJ12:AK13"/>
    <mergeCell ref="AN4:AO13"/>
    <mergeCell ref="AJ4:AK5"/>
    <mergeCell ref="AJ6:AK7"/>
    <mergeCell ref="AJ8:AK9"/>
    <mergeCell ref="AJ10:AK11"/>
    <mergeCell ref="AF10:AG11"/>
    <mergeCell ref="AP1:AQ3"/>
    <mergeCell ref="T3:U3"/>
    <mergeCell ref="AF4:AG5"/>
    <mergeCell ref="AH4:AI5"/>
    <mergeCell ref="AF6:AG7"/>
    <mergeCell ref="AF8:AG9"/>
    <mergeCell ref="AL32:AM35"/>
    <mergeCell ref="AL36:AM37"/>
    <mergeCell ref="AN26:AO41"/>
    <mergeCell ref="AN14:AO25"/>
    <mergeCell ref="AH6:AI7"/>
    <mergeCell ref="AH8:AI9"/>
    <mergeCell ref="AH10:AI11"/>
    <mergeCell ref="AH14:AI15"/>
    <mergeCell ref="AH36:AI37"/>
    <mergeCell ref="AF24:AG25"/>
    <mergeCell ref="AL1:AM3"/>
    <mergeCell ref="AN1:AO3"/>
    <mergeCell ref="AJ14:AK15"/>
    <mergeCell ref="AJ16:AK17"/>
    <mergeCell ref="AL14:AM17"/>
    <mergeCell ref="AH16:AI17"/>
    <mergeCell ref="AH18:AI19"/>
    <mergeCell ref="AH22:AI23"/>
    <mergeCell ref="AF44:AG44"/>
    <mergeCell ref="H44:I44"/>
    <mergeCell ref="J44:K44"/>
    <mergeCell ref="L44:M44"/>
    <mergeCell ref="R43:S43"/>
    <mergeCell ref="AF14:AG15"/>
    <mergeCell ref="AF16:AG17"/>
    <mergeCell ref="AF18:AG19"/>
    <mergeCell ref="AF22:AG23"/>
    <mergeCell ref="AF36:AG37"/>
    <mergeCell ref="C36:C37"/>
    <mergeCell ref="B36:B37"/>
    <mergeCell ref="B38:B41"/>
    <mergeCell ref="X42:Y42"/>
    <mergeCell ref="Z42:AA42"/>
    <mergeCell ref="AB42:AC42"/>
    <mergeCell ref="A42:C42"/>
    <mergeCell ref="A43:C43"/>
    <mergeCell ref="A44:C44"/>
    <mergeCell ref="D42:E42"/>
    <mergeCell ref="F42:G42"/>
    <mergeCell ref="H42:I42"/>
    <mergeCell ref="AB43:AC43"/>
    <mergeCell ref="V42:W42"/>
    <mergeCell ref="AF38:AG39"/>
    <mergeCell ref="AF40:AG41"/>
    <mergeCell ref="AF28:AG29"/>
    <mergeCell ref="AF30:AG31"/>
    <mergeCell ref="AF32:AG33"/>
    <mergeCell ref="AF34:AG35"/>
    <mergeCell ref="J43:K43"/>
    <mergeCell ref="L43:M43"/>
    <mergeCell ref="N43:O43"/>
    <mergeCell ref="P43:Q43"/>
    <mergeCell ref="L42:M42"/>
    <mergeCell ref="N42:O42"/>
    <mergeCell ref="P42:Q42"/>
    <mergeCell ref="J42:K42"/>
    <mergeCell ref="AL38:AM41"/>
    <mergeCell ref="AJ40:AK41"/>
    <mergeCell ref="D44:E44"/>
    <mergeCell ref="F44:G44"/>
    <mergeCell ref="AH38:AI39"/>
    <mergeCell ref="AH40:AI41"/>
    <mergeCell ref="AJ38:AK39"/>
    <mergeCell ref="D43:E43"/>
    <mergeCell ref="F43:G43"/>
    <mergeCell ref="H43:I43"/>
    <mergeCell ref="R42:S42"/>
    <mergeCell ref="T42:U42"/>
    <mergeCell ref="AF43:AG43"/>
    <mergeCell ref="AH43:AI43"/>
    <mergeCell ref="AJ43:AK43"/>
    <mergeCell ref="C20:C21"/>
    <mergeCell ref="C26:C27"/>
    <mergeCell ref="AD42:AE42"/>
    <mergeCell ref="AD43:AE43"/>
    <mergeCell ref="AH32:AI33"/>
    <mergeCell ref="AB44:AC44"/>
    <mergeCell ref="AJ28:AK29"/>
    <mergeCell ref="AJ30:AK31"/>
    <mergeCell ref="T43:U43"/>
    <mergeCell ref="V43:W43"/>
    <mergeCell ref="X43:Y43"/>
    <mergeCell ref="AH34:AI35"/>
    <mergeCell ref="AJ32:AK33"/>
    <mergeCell ref="AJ34:AK35"/>
    <mergeCell ref="AJ36:AK37"/>
    <mergeCell ref="AF20:AG21"/>
    <mergeCell ref="AH20:AI21"/>
    <mergeCell ref="AJ20:AK21"/>
    <mergeCell ref="AF26:AG27"/>
    <mergeCell ref="AH26:AI27"/>
    <mergeCell ref="AJ26:AK27"/>
    <mergeCell ref="AH24:AI25"/>
    <mergeCell ref="AL4:AM7"/>
    <mergeCell ref="AH28:AI29"/>
    <mergeCell ref="AH30:AI31"/>
    <mergeCell ref="AJ18:AK19"/>
    <mergeCell ref="AJ22:AK23"/>
    <mergeCell ref="AJ24:AK25"/>
    <mergeCell ref="AL8:AM11"/>
    <mergeCell ref="AL12:AM13"/>
    <mergeCell ref="AL18:AM25"/>
    <mergeCell ref="AL26:AM31"/>
    <mergeCell ref="AH44:AI44"/>
    <mergeCell ref="AJ44:AK44"/>
    <mergeCell ref="AL42:AQ44"/>
    <mergeCell ref="AH42:AI42"/>
    <mergeCell ref="AJ42:AK42"/>
    <mergeCell ref="AP4:AQ41"/>
    <mergeCell ref="X44:Y44"/>
    <mergeCell ref="AF42:AG42"/>
    <mergeCell ref="N44:O44"/>
    <mergeCell ref="P44:Q44"/>
    <mergeCell ref="R44:S44"/>
    <mergeCell ref="T44:U44"/>
    <mergeCell ref="V44:W44"/>
    <mergeCell ref="Z43:AA43"/>
    <mergeCell ref="AD44:AE44"/>
    <mergeCell ref="Z44:AA44"/>
  </mergeCells>
  <pageMargins left="0.7" right="0.7" top="0.75" bottom="0.75" header="0.3" footer="0.3"/>
  <pageSetup paperSize="9" orientation="portrait" r:id="rId1"/>
  <ignoredErrors>
    <ignoredError sqref="AF12 AH12 AF38 AH3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GONZALEZ</dc:creator>
  <cp:lastModifiedBy>JULIAN GONZALEZ</cp:lastModifiedBy>
  <dcterms:created xsi:type="dcterms:W3CDTF">2024-08-23T07:07:44Z</dcterms:created>
  <dcterms:modified xsi:type="dcterms:W3CDTF">2024-08-23T07:09:36Z</dcterms:modified>
</cp:coreProperties>
</file>